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mad\Desktop\دفاع  پروژه\"/>
    </mc:Choice>
  </mc:AlternateContent>
  <bookViews>
    <workbookView xWindow="240" yWindow="75" windowWidth="19440" windowHeight="7935"/>
  </bookViews>
  <sheets>
    <sheet name="جدول بروکنر" sheetId="1" r:id="rId1"/>
    <sheet name="منحنی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339" i="1" l="1"/>
  <c r="H337" i="1"/>
  <c r="H335" i="1"/>
  <c r="H333" i="1"/>
  <c r="H331" i="1"/>
  <c r="H329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H167" i="1"/>
  <c r="H165" i="1"/>
  <c r="H163" i="1"/>
  <c r="H161" i="1"/>
  <c r="H159" i="1"/>
  <c r="H157" i="1"/>
  <c r="H155" i="1"/>
  <c r="H153" i="1"/>
  <c r="H151" i="1"/>
  <c r="H149" i="1"/>
  <c r="H147" i="1"/>
  <c r="H145" i="1"/>
  <c r="H143" i="1"/>
  <c r="H141" i="1"/>
  <c r="H139" i="1"/>
  <c r="H137" i="1"/>
  <c r="H135" i="1"/>
  <c r="H133" i="1"/>
  <c r="H131" i="1"/>
  <c r="H129" i="1"/>
  <c r="H127" i="1"/>
  <c r="H125" i="1"/>
  <c r="H123" i="1"/>
  <c r="H121" i="1"/>
  <c r="H119" i="1"/>
  <c r="H117" i="1"/>
  <c r="H115" i="1"/>
  <c r="H113" i="1"/>
  <c r="H111" i="1"/>
  <c r="H109" i="1"/>
  <c r="H107" i="1"/>
  <c r="H105" i="1"/>
  <c r="H103" i="1"/>
  <c r="H101" i="1"/>
  <c r="H99" i="1"/>
  <c r="H97" i="1"/>
  <c r="H95" i="1"/>
  <c r="H93" i="1"/>
  <c r="H91" i="1"/>
  <c r="H89" i="1"/>
  <c r="H87" i="1"/>
  <c r="H85" i="1"/>
  <c r="H83" i="1"/>
  <c r="H81" i="1"/>
  <c r="H79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H47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H7" i="1"/>
  <c r="H5" i="1"/>
  <c r="G340" i="1"/>
  <c r="G338" i="1"/>
  <c r="G336" i="1"/>
  <c r="G334" i="1"/>
  <c r="G332" i="1"/>
  <c r="G330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F338" i="1"/>
  <c r="F336" i="1"/>
  <c r="F334" i="1"/>
  <c r="F332" i="1"/>
  <c r="F330" i="1"/>
  <c r="F328" i="1"/>
  <c r="F326" i="1"/>
  <c r="F324" i="1"/>
  <c r="F322" i="1"/>
  <c r="F320" i="1"/>
  <c r="F318" i="1"/>
  <c r="F316" i="1"/>
  <c r="F314" i="1"/>
  <c r="F312" i="1"/>
  <c r="F310" i="1"/>
  <c r="F308" i="1"/>
  <c r="F306" i="1"/>
  <c r="F304" i="1"/>
  <c r="F302" i="1"/>
  <c r="F300" i="1"/>
  <c r="F298" i="1"/>
  <c r="F296" i="1"/>
  <c r="F294" i="1"/>
  <c r="F292" i="1"/>
  <c r="F290" i="1"/>
  <c r="F288" i="1"/>
  <c r="F286" i="1"/>
  <c r="F284" i="1"/>
  <c r="F282" i="1"/>
  <c r="F280" i="1"/>
  <c r="F278" i="1"/>
  <c r="F276" i="1"/>
  <c r="F274" i="1"/>
  <c r="F272" i="1"/>
  <c r="F270" i="1"/>
  <c r="F268" i="1"/>
  <c r="F266" i="1"/>
  <c r="F264" i="1"/>
  <c r="F262" i="1"/>
  <c r="F260" i="1"/>
  <c r="F258" i="1"/>
  <c r="F256" i="1"/>
  <c r="F254" i="1"/>
  <c r="F252" i="1"/>
  <c r="F250" i="1"/>
  <c r="F248" i="1"/>
  <c r="F246" i="1"/>
  <c r="F244" i="1"/>
  <c r="F242" i="1"/>
  <c r="F240" i="1"/>
  <c r="F238" i="1"/>
  <c r="F236" i="1"/>
  <c r="F234" i="1"/>
  <c r="F232" i="1"/>
  <c r="F230" i="1"/>
  <c r="F228" i="1"/>
  <c r="F226" i="1"/>
  <c r="F224" i="1"/>
  <c r="F222" i="1"/>
  <c r="F221" i="1"/>
  <c r="F220" i="1"/>
  <c r="F218" i="1"/>
  <c r="F216" i="1"/>
  <c r="F214" i="1"/>
  <c r="F212" i="1"/>
  <c r="F210" i="1"/>
  <c r="F208" i="1"/>
  <c r="F206" i="1"/>
  <c r="F204" i="1"/>
  <c r="F202" i="1"/>
  <c r="F200" i="1"/>
  <c r="F196" i="1"/>
  <c r="F194" i="1"/>
  <c r="F192" i="1"/>
  <c r="F190" i="1"/>
  <c r="F188" i="1"/>
  <c r="F186" i="1"/>
  <c r="F184" i="1"/>
  <c r="F182" i="1"/>
  <c r="F180" i="1"/>
  <c r="F178" i="1"/>
  <c r="F176" i="1"/>
  <c r="F174" i="1"/>
  <c r="F172" i="1"/>
  <c r="F170" i="1"/>
  <c r="F168" i="1"/>
  <c r="F166" i="1"/>
  <c r="F164" i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E336" i="1"/>
  <c r="E338" i="1"/>
  <c r="E340" i="1"/>
  <c r="E334" i="1"/>
  <c r="E332" i="1"/>
  <c r="E330" i="1"/>
  <c r="E328" i="1"/>
  <c r="E326" i="1"/>
  <c r="E324" i="1"/>
  <c r="E322" i="1"/>
  <c r="E320" i="1"/>
  <c r="E318" i="1"/>
  <c r="E316" i="1"/>
  <c r="E314" i="1"/>
  <c r="E312" i="1"/>
  <c r="E310" i="1"/>
  <c r="E308" i="1"/>
  <c r="E306" i="1"/>
  <c r="E304" i="1"/>
  <c r="E302" i="1"/>
  <c r="E300" i="1"/>
  <c r="E298" i="1"/>
  <c r="E296" i="1"/>
  <c r="E294" i="1"/>
  <c r="E292" i="1"/>
  <c r="E290" i="1"/>
  <c r="E288" i="1"/>
  <c r="E286" i="1"/>
  <c r="E284" i="1"/>
  <c r="E282" i="1"/>
  <c r="E280" i="1"/>
  <c r="E278" i="1"/>
  <c r="E276" i="1"/>
  <c r="E274" i="1"/>
  <c r="E272" i="1"/>
  <c r="E270" i="1"/>
  <c r="E268" i="1"/>
  <c r="E266" i="1"/>
  <c r="E264" i="1"/>
  <c r="E262" i="1"/>
  <c r="E260" i="1"/>
  <c r="E258" i="1"/>
  <c r="E256" i="1"/>
  <c r="E254" i="1"/>
  <c r="E252" i="1"/>
  <c r="E250" i="1"/>
  <c r="E248" i="1"/>
  <c r="E246" i="1"/>
  <c r="E244" i="1"/>
  <c r="E242" i="1"/>
  <c r="E240" i="1"/>
  <c r="E238" i="1"/>
  <c r="E236" i="1"/>
  <c r="E234" i="1"/>
  <c r="E232" i="1"/>
  <c r="E230" i="1"/>
  <c r="E228" i="1"/>
  <c r="E226" i="1"/>
  <c r="E224" i="1"/>
  <c r="E222" i="1"/>
  <c r="E220" i="1"/>
  <c r="E218" i="1"/>
  <c r="E216" i="1"/>
  <c r="E214" i="1"/>
  <c r="E212" i="1"/>
  <c r="E210" i="1"/>
  <c r="E208" i="1"/>
  <c r="E206" i="1"/>
  <c r="E204" i="1"/>
  <c r="E202" i="1"/>
  <c r="E200" i="1"/>
  <c r="E198" i="1"/>
  <c r="E196" i="1"/>
  <c r="E194" i="1"/>
  <c r="E192" i="1"/>
  <c r="E190" i="1"/>
  <c r="E188" i="1"/>
  <c r="E186" i="1"/>
  <c r="E184" i="1"/>
  <c r="E182" i="1"/>
  <c r="E180" i="1"/>
  <c r="E178" i="1"/>
  <c r="E176" i="1"/>
  <c r="E174" i="1"/>
  <c r="E172" i="1"/>
  <c r="E170" i="1"/>
  <c r="E168" i="1"/>
  <c r="E166" i="1"/>
  <c r="E164" i="1"/>
  <c r="E162" i="1"/>
  <c r="E160" i="1"/>
  <c r="E158" i="1"/>
  <c r="E156" i="1"/>
  <c r="E154" i="1"/>
  <c r="E152" i="1"/>
  <c r="E150" i="1"/>
  <c r="E148" i="1"/>
  <c r="E146" i="1"/>
  <c r="E144" i="1"/>
  <c r="E142" i="1"/>
  <c r="E140" i="1"/>
  <c r="E138" i="1"/>
  <c r="E136" i="1"/>
  <c r="E134" i="1"/>
  <c r="E132" i="1"/>
  <c r="E130" i="1"/>
  <c r="E128" i="1"/>
  <c r="E126" i="1"/>
  <c r="E124" i="1"/>
  <c r="E122" i="1"/>
  <c r="E120" i="1"/>
  <c r="E118" i="1"/>
  <c r="E116" i="1"/>
  <c r="E114" i="1"/>
  <c r="E112" i="1"/>
  <c r="E110" i="1"/>
  <c r="E108" i="1"/>
  <c r="E106" i="1"/>
  <c r="E104" i="1"/>
  <c r="E102" i="1"/>
  <c r="E100" i="1"/>
  <c r="E98" i="1"/>
  <c r="E96" i="1"/>
  <c r="E94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28" i="1"/>
  <c r="E26" i="1"/>
  <c r="E30" i="1"/>
  <c r="E24" i="1"/>
  <c r="E22" i="1"/>
  <c r="E20" i="1"/>
  <c r="E18" i="1"/>
  <c r="E16" i="1"/>
  <c r="E14" i="1"/>
  <c r="E12" i="1"/>
  <c r="E10" i="1"/>
  <c r="E8" i="1"/>
  <c r="E6" i="1"/>
  <c r="E4" i="1"/>
</calcChain>
</file>

<file path=xl/sharedStrings.xml><?xml version="1.0" encoding="utf-8"?>
<sst xmlns="http://schemas.openxmlformats.org/spreadsheetml/2006/main" count="179" uniqueCount="179">
  <si>
    <t>حجم خاکبرداری بین دو ایستگاه متوالی</t>
  </si>
  <si>
    <t>فاصله ایستگاهها از هم(m)</t>
  </si>
  <si>
    <t>حجم خاکریزی بین دو ایستگاه متوالی</t>
  </si>
  <si>
    <t>اضافه حجم خاکبرداری</t>
  </si>
  <si>
    <t>اضافه حجم خاکریزی</t>
  </si>
  <si>
    <t>جمع جبری عملیات خاکی تا مقطع مرد نظر</t>
  </si>
  <si>
    <t>فاصله ایستگاه از مبدا(m)</t>
  </si>
  <si>
    <t>0+00</t>
  </si>
  <si>
    <t>0+20</t>
  </si>
  <si>
    <t>0+40</t>
  </si>
  <si>
    <t>0+60</t>
  </si>
  <si>
    <t>0+80</t>
  </si>
  <si>
    <t>0+100</t>
  </si>
  <si>
    <t>0+120</t>
  </si>
  <si>
    <t>0+140</t>
  </si>
  <si>
    <t>0+160</t>
  </si>
  <si>
    <t>0+180</t>
  </si>
  <si>
    <t>0+200</t>
  </si>
  <si>
    <t>0+220</t>
  </si>
  <si>
    <t>0+240</t>
  </si>
  <si>
    <t>0+260</t>
  </si>
  <si>
    <t>0+280</t>
  </si>
  <si>
    <t>0+300</t>
  </si>
  <si>
    <t>0+320</t>
  </si>
  <si>
    <t>0+340</t>
  </si>
  <si>
    <t>0+360</t>
  </si>
  <si>
    <t>0+380</t>
  </si>
  <si>
    <t>0+400</t>
  </si>
  <si>
    <t>0+420</t>
  </si>
  <si>
    <t>0+440</t>
  </si>
  <si>
    <t>0+460</t>
  </si>
  <si>
    <t>0+480</t>
  </si>
  <si>
    <t>0+500</t>
  </si>
  <si>
    <t>0+520</t>
  </si>
  <si>
    <t>0+540</t>
  </si>
  <si>
    <t>0+560</t>
  </si>
  <si>
    <t>0+580</t>
  </si>
  <si>
    <t>0+600</t>
  </si>
  <si>
    <t>0+620</t>
  </si>
  <si>
    <t>0+640</t>
  </si>
  <si>
    <t>0+660</t>
  </si>
  <si>
    <t>0+680</t>
  </si>
  <si>
    <t>0+700</t>
  </si>
  <si>
    <t>0+720</t>
  </si>
  <si>
    <t>0+740</t>
  </si>
  <si>
    <t>0+760</t>
  </si>
  <si>
    <t>0+780</t>
  </si>
  <si>
    <t>0+840</t>
  </si>
  <si>
    <t>0+900</t>
  </si>
  <si>
    <t>0+940</t>
  </si>
  <si>
    <t>0+960</t>
  </si>
  <si>
    <t>0+980</t>
  </si>
  <si>
    <t>1+000</t>
  </si>
  <si>
    <t>1+020</t>
  </si>
  <si>
    <t>1+040</t>
  </si>
  <si>
    <t>1+060</t>
  </si>
  <si>
    <t>1+080</t>
  </si>
  <si>
    <t>1+100</t>
  </si>
  <si>
    <t>1+120</t>
  </si>
  <si>
    <t>1+140</t>
  </si>
  <si>
    <t>1+160</t>
  </si>
  <si>
    <t>1+180</t>
  </si>
  <si>
    <t>1+200</t>
  </si>
  <si>
    <t>1+220</t>
  </si>
  <si>
    <t>1+240</t>
  </si>
  <si>
    <t>1+260</t>
  </si>
  <si>
    <t>1+280</t>
  </si>
  <si>
    <t>1+300</t>
  </si>
  <si>
    <t>1+340</t>
  </si>
  <si>
    <t>جدول منحنی بروکنر</t>
  </si>
  <si>
    <t>0+800</t>
  </si>
  <si>
    <t>0+820</t>
  </si>
  <si>
    <t>0+860</t>
  </si>
  <si>
    <t>0+880</t>
  </si>
  <si>
    <t>0+920</t>
  </si>
  <si>
    <t>1+320</t>
  </si>
  <si>
    <t>1+360</t>
  </si>
  <si>
    <t>1+380</t>
  </si>
  <si>
    <t>1+400</t>
  </si>
  <si>
    <t>1+420</t>
  </si>
  <si>
    <t>1+440</t>
  </si>
  <si>
    <t>1+460</t>
  </si>
  <si>
    <t>1+480</t>
  </si>
  <si>
    <t>1+500</t>
  </si>
  <si>
    <t>1+520</t>
  </si>
  <si>
    <t>1+540</t>
  </si>
  <si>
    <t>1+560</t>
  </si>
  <si>
    <t>1+580</t>
  </si>
  <si>
    <t>1+600</t>
  </si>
  <si>
    <t>1+620</t>
  </si>
  <si>
    <t>1+640</t>
  </si>
  <si>
    <t>1+660</t>
  </si>
  <si>
    <t>1+680</t>
  </si>
  <si>
    <t>1+700</t>
  </si>
  <si>
    <t>1+720</t>
  </si>
  <si>
    <t>1+740</t>
  </si>
  <si>
    <t>1+760</t>
  </si>
  <si>
    <t>1+780</t>
  </si>
  <si>
    <t>1+800</t>
  </si>
  <si>
    <t>1+820</t>
  </si>
  <si>
    <t>1+840</t>
  </si>
  <si>
    <t>1+860</t>
  </si>
  <si>
    <t>1+880</t>
  </si>
  <si>
    <t>1+900</t>
  </si>
  <si>
    <t>1+920</t>
  </si>
  <si>
    <t>1+940</t>
  </si>
  <si>
    <t>1+960</t>
  </si>
  <si>
    <t>1+980</t>
  </si>
  <si>
    <t>2+000</t>
  </si>
  <si>
    <t>2+020</t>
  </si>
  <si>
    <t>2+040</t>
  </si>
  <si>
    <t>2+060</t>
  </si>
  <si>
    <t>2+080</t>
  </si>
  <si>
    <t>2+100</t>
  </si>
  <si>
    <t>2+120</t>
  </si>
  <si>
    <t>2+140</t>
  </si>
  <si>
    <t>2+160</t>
  </si>
  <si>
    <t>2+180</t>
  </si>
  <si>
    <t>2+200</t>
  </si>
  <si>
    <t>2+220</t>
  </si>
  <si>
    <t>2+240</t>
  </si>
  <si>
    <t>2+260</t>
  </si>
  <si>
    <t>2+280</t>
  </si>
  <si>
    <t>2+300</t>
  </si>
  <si>
    <t>2+320</t>
  </si>
  <si>
    <t>2+340</t>
  </si>
  <si>
    <t>2+360</t>
  </si>
  <si>
    <t>2+380</t>
  </si>
  <si>
    <t>2+400</t>
  </si>
  <si>
    <t>2+420</t>
  </si>
  <si>
    <t>2+440</t>
  </si>
  <si>
    <t>2+460</t>
  </si>
  <si>
    <t>2+480</t>
  </si>
  <si>
    <t>2+500</t>
  </si>
  <si>
    <t>2+520</t>
  </si>
  <si>
    <t>2+540</t>
  </si>
  <si>
    <t>2+560</t>
  </si>
  <si>
    <t>2+580</t>
  </si>
  <si>
    <t>2+600</t>
  </si>
  <si>
    <t>2+620</t>
  </si>
  <si>
    <t>2+640</t>
  </si>
  <si>
    <t>2+660</t>
  </si>
  <si>
    <t>2+680</t>
  </si>
  <si>
    <t>2+700</t>
  </si>
  <si>
    <t>2+720</t>
  </si>
  <si>
    <t>2+740</t>
  </si>
  <si>
    <t>2+760</t>
  </si>
  <si>
    <t>2+780</t>
  </si>
  <si>
    <t>2+800</t>
  </si>
  <si>
    <t>2+820</t>
  </si>
  <si>
    <t>2+840</t>
  </si>
  <si>
    <t>2+860</t>
  </si>
  <si>
    <t>2+880</t>
  </si>
  <si>
    <t>2+900</t>
  </si>
  <si>
    <t>2+920</t>
  </si>
  <si>
    <t>2+940</t>
  </si>
  <si>
    <t>2+960</t>
  </si>
  <si>
    <t>2+980</t>
  </si>
  <si>
    <t>3+000</t>
  </si>
  <si>
    <t>3+020</t>
  </si>
  <si>
    <t>3+040</t>
  </si>
  <si>
    <t>3+060</t>
  </si>
  <si>
    <t>3+080</t>
  </si>
  <si>
    <t>3+100</t>
  </si>
  <si>
    <t>3+120</t>
  </si>
  <si>
    <t>3+140</t>
  </si>
  <si>
    <t>3+160</t>
  </si>
  <si>
    <t>3+180</t>
  </si>
  <si>
    <t>3+200</t>
  </si>
  <si>
    <t>3+220</t>
  </si>
  <si>
    <t>3+240</t>
  </si>
  <si>
    <t>3+260</t>
  </si>
  <si>
    <t>3+280</t>
  </si>
  <si>
    <t>3+300</t>
  </si>
  <si>
    <t>3+320</t>
  </si>
  <si>
    <t>3+340</t>
  </si>
  <si>
    <t>3+360</t>
  </si>
  <si>
    <t>حجم خاکریزی+13%انقباض</t>
  </si>
  <si>
    <r>
      <t xml:space="preserve"> 425429.375</t>
    </r>
    <r>
      <rPr>
        <sz val="16"/>
        <color theme="1"/>
        <rFont val="Akbar"/>
      </rPr>
      <t xml:space="preserve"> m حجم مازاد خاکبرداری= </t>
    </r>
    <r>
      <rPr>
        <sz val="16"/>
        <color theme="1"/>
        <rFont val="Agency FB"/>
        <family val="2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</si>
</sst>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2"/>
      <color theme="0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rgb="FFFF0000"/>
      <name val="Calibri"/>
      <family val="2"/>
      <charset val="178"/>
      <scheme val="minor"/>
    </font>
    <font>
      <b/>
      <sz val="18"/>
      <color theme="1"/>
      <name val="B Traffic"/>
      <charset val="178"/>
    </font>
    <font>
      <sz val="16"/>
      <color theme="1"/>
      <name val="Akbar"/>
    </font>
    <font>
      <sz val="16"/>
      <color theme="1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2" borderId="1" xfId="1" applyFont="1" applyBorder="1" applyAlignment="1">
      <alignment horizontal="center" vertical="center" wrapText="1"/>
    </xf>
    <xf numFmtId="0" fontId="4" fillId="0" borderId="0" xfId="0" applyFont="1"/>
    <xf numFmtId="0" fontId="3" fillId="3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</cellXfs>
  <cellStyles count="3">
    <cellStyle name="60% - Accent6" xfId="2" builtinId="52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منحنی!$A$1:$A$102</c:f>
              <c:numCache>
                <c:formatCode>General</c:formatCode>
                <c:ptCount val="102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  <c:pt idx="15">
                  <c:v>300</c:v>
                </c:pt>
                <c:pt idx="16">
                  <c:v>320</c:v>
                </c:pt>
                <c:pt idx="17">
                  <c:v>340</c:v>
                </c:pt>
                <c:pt idx="18">
                  <c:v>360</c:v>
                </c:pt>
                <c:pt idx="19">
                  <c:v>380</c:v>
                </c:pt>
                <c:pt idx="20">
                  <c:v>400</c:v>
                </c:pt>
                <c:pt idx="21">
                  <c:v>420</c:v>
                </c:pt>
                <c:pt idx="22">
                  <c:v>440</c:v>
                </c:pt>
                <c:pt idx="23">
                  <c:v>450</c:v>
                </c:pt>
                <c:pt idx="24">
                  <c:v>460</c:v>
                </c:pt>
                <c:pt idx="25">
                  <c:v>470</c:v>
                </c:pt>
                <c:pt idx="26">
                  <c:v>480</c:v>
                </c:pt>
                <c:pt idx="27">
                  <c:v>490</c:v>
                </c:pt>
                <c:pt idx="28">
                  <c:v>500</c:v>
                </c:pt>
                <c:pt idx="29">
                  <c:v>510</c:v>
                </c:pt>
                <c:pt idx="30">
                  <c:v>520</c:v>
                </c:pt>
                <c:pt idx="31">
                  <c:v>530</c:v>
                </c:pt>
                <c:pt idx="32">
                  <c:v>540</c:v>
                </c:pt>
                <c:pt idx="33">
                  <c:v>550</c:v>
                </c:pt>
                <c:pt idx="34">
                  <c:v>560</c:v>
                </c:pt>
                <c:pt idx="35">
                  <c:v>570</c:v>
                </c:pt>
                <c:pt idx="36">
                  <c:v>580</c:v>
                </c:pt>
                <c:pt idx="37">
                  <c:v>590</c:v>
                </c:pt>
                <c:pt idx="38">
                  <c:v>600</c:v>
                </c:pt>
                <c:pt idx="39">
                  <c:v>610</c:v>
                </c:pt>
                <c:pt idx="40">
                  <c:v>620</c:v>
                </c:pt>
                <c:pt idx="41">
                  <c:v>630</c:v>
                </c:pt>
                <c:pt idx="42">
                  <c:v>640</c:v>
                </c:pt>
                <c:pt idx="43">
                  <c:v>650</c:v>
                </c:pt>
                <c:pt idx="44">
                  <c:v>660</c:v>
                </c:pt>
                <c:pt idx="45">
                  <c:v>670</c:v>
                </c:pt>
                <c:pt idx="46">
                  <c:v>680</c:v>
                </c:pt>
                <c:pt idx="47">
                  <c:v>690</c:v>
                </c:pt>
                <c:pt idx="48">
                  <c:v>700</c:v>
                </c:pt>
                <c:pt idx="49">
                  <c:v>710</c:v>
                </c:pt>
                <c:pt idx="50">
                  <c:v>720</c:v>
                </c:pt>
                <c:pt idx="51">
                  <c:v>730</c:v>
                </c:pt>
                <c:pt idx="52">
                  <c:v>740</c:v>
                </c:pt>
                <c:pt idx="53">
                  <c:v>750</c:v>
                </c:pt>
                <c:pt idx="54">
                  <c:v>760</c:v>
                </c:pt>
                <c:pt idx="55">
                  <c:v>770</c:v>
                </c:pt>
                <c:pt idx="56">
                  <c:v>780</c:v>
                </c:pt>
                <c:pt idx="57">
                  <c:v>810</c:v>
                </c:pt>
                <c:pt idx="58">
                  <c:v>840</c:v>
                </c:pt>
                <c:pt idx="59">
                  <c:v>870</c:v>
                </c:pt>
                <c:pt idx="60">
                  <c:v>900</c:v>
                </c:pt>
                <c:pt idx="61">
                  <c:v>930</c:v>
                </c:pt>
                <c:pt idx="62">
                  <c:v>940</c:v>
                </c:pt>
                <c:pt idx="63">
                  <c:v>950</c:v>
                </c:pt>
                <c:pt idx="64">
                  <c:v>960</c:v>
                </c:pt>
                <c:pt idx="65">
                  <c:v>970</c:v>
                </c:pt>
                <c:pt idx="66">
                  <c:v>980</c:v>
                </c:pt>
                <c:pt idx="67">
                  <c:v>990</c:v>
                </c:pt>
                <c:pt idx="68">
                  <c:v>1000</c:v>
                </c:pt>
                <c:pt idx="69">
                  <c:v>1010</c:v>
                </c:pt>
                <c:pt idx="70">
                  <c:v>1020</c:v>
                </c:pt>
                <c:pt idx="71">
                  <c:v>1030</c:v>
                </c:pt>
                <c:pt idx="72">
                  <c:v>1040</c:v>
                </c:pt>
                <c:pt idx="73">
                  <c:v>1050</c:v>
                </c:pt>
                <c:pt idx="74">
                  <c:v>1060</c:v>
                </c:pt>
                <c:pt idx="75">
                  <c:v>1070</c:v>
                </c:pt>
                <c:pt idx="76">
                  <c:v>1080</c:v>
                </c:pt>
                <c:pt idx="77">
                  <c:v>1090</c:v>
                </c:pt>
                <c:pt idx="78">
                  <c:v>1100</c:v>
                </c:pt>
                <c:pt idx="79">
                  <c:v>1110</c:v>
                </c:pt>
                <c:pt idx="80">
                  <c:v>1120</c:v>
                </c:pt>
                <c:pt idx="81">
                  <c:v>1130</c:v>
                </c:pt>
                <c:pt idx="82">
                  <c:v>1140</c:v>
                </c:pt>
                <c:pt idx="83">
                  <c:v>1150</c:v>
                </c:pt>
                <c:pt idx="84">
                  <c:v>1160</c:v>
                </c:pt>
                <c:pt idx="85">
                  <c:v>1170</c:v>
                </c:pt>
                <c:pt idx="86">
                  <c:v>1180</c:v>
                </c:pt>
                <c:pt idx="87">
                  <c:v>1190</c:v>
                </c:pt>
                <c:pt idx="88">
                  <c:v>1200</c:v>
                </c:pt>
                <c:pt idx="89">
                  <c:v>1210</c:v>
                </c:pt>
                <c:pt idx="90">
                  <c:v>1220</c:v>
                </c:pt>
                <c:pt idx="91">
                  <c:v>1230</c:v>
                </c:pt>
                <c:pt idx="92">
                  <c:v>1240</c:v>
                </c:pt>
                <c:pt idx="93">
                  <c:v>1250</c:v>
                </c:pt>
                <c:pt idx="94">
                  <c:v>1260</c:v>
                </c:pt>
                <c:pt idx="95">
                  <c:v>1270</c:v>
                </c:pt>
                <c:pt idx="96">
                  <c:v>1280</c:v>
                </c:pt>
                <c:pt idx="97">
                  <c:v>1290</c:v>
                </c:pt>
                <c:pt idx="98">
                  <c:v>1300</c:v>
                </c:pt>
                <c:pt idx="99">
                  <c:v>1310</c:v>
                </c:pt>
                <c:pt idx="100">
                  <c:v>1340</c:v>
                </c:pt>
                <c:pt idx="101">
                  <c:v>1359</c:v>
                </c:pt>
              </c:numCache>
            </c:numRef>
          </c:xVal>
          <c:yVal>
            <c:numRef>
              <c:f>منحنی!$B$1:$B$102</c:f>
              <c:numCache>
                <c:formatCode>General</c:formatCode>
                <c:ptCount val="102"/>
                <c:pt idx="0">
                  <c:v>0</c:v>
                </c:pt>
                <c:pt idx="1">
                  <c:v>-94.21</c:v>
                </c:pt>
                <c:pt idx="2">
                  <c:v>-1419.71</c:v>
                </c:pt>
                <c:pt idx="3">
                  <c:v>-3964.91</c:v>
                </c:pt>
                <c:pt idx="4">
                  <c:v>-8064.91</c:v>
                </c:pt>
                <c:pt idx="5">
                  <c:v>-13084.11</c:v>
                </c:pt>
                <c:pt idx="6">
                  <c:v>-18469.11</c:v>
                </c:pt>
                <c:pt idx="7">
                  <c:v>-26389.01</c:v>
                </c:pt>
                <c:pt idx="8">
                  <c:v>-34811.61</c:v>
                </c:pt>
                <c:pt idx="9">
                  <c:v>-43260.31</c:v>
                </c:pt>
                <c:pt idx="10">
                  <c:v>-50575.11</c:v>
                </c:pt>
                <c:pt idx="11">
                  <c:v>-56424.41</c:v>
                </c:pt>
                <c:pt idx="12">
                  <c:v>-61242.91</c:v>
                </c:pt>
                <c:pt idx="13">
                  <c:v>-65490.51</c:v>
                </c:pt>
                <c:pt idx="14">
                  <c:v>-69107.570000000007</c:v>
                </c:pt>
                <c:pt idx="15">
                  <c:v>-72403.83</c:v>
                </c:pt>
                <c:pt idx="16">
                  <c:v>-75550.83</c:v>
                </c:pt>
                <c:pt idx="17">
                  <c:v>-78376.929999999993</c:v>
                </c:pt>
                <c:pt idx="18">
                  <c:v>-80822.13</c:v>
                </c:pt>
                <c:pt idx="19">
                  <c:v>-83009.53</c:v>
                </c:pt>
                <c:pt idx="20">
                  <c:v>-85122.83</c:v>
                </c:pt>
                <c:pt idx="21">
                  <c:v>-87890.13</c:v>
                </c:pt>
                <c:pt idx="22">
                  <c:v>-91762.63</c:v>
                </c:pt>
                <c:pt idx="23">
                  <c:v>-93980.93</c:v>
                </c:pt>
                <c:pt idx="24">
                  <c:v>-96275.43</c:v>
                </c:pt>
                <c:pt idx="25">
                  <c:v>-98561.43</c:v>
                </c:pt>
                <c:pt idx="26">
                  <c:v>-100771.33</c:v>
                </c:pt>
                <c:pt idx="27">
                  <c:v>-102783.73</c:v>
                </c:pt>
                <c:pt idx="28">
                  <c:v>-104547.03</c:v>
                </c:pt>
                <c:pt idx="29">
                  <c:v>-106113.83</c:v>
                </c:pt>
                <c:pt idx="30">
                  <c:v>-107532.13</c:v>
                </c:pt>
                <c:pt idx="31">
                  <c:v>-108822.33</c:v>
                </c:pt>
                <c:pt idx="32">
                  <c:v>-110031.53</c:v>
                </c:pt>
                <c:pt idx="33">
                  <c:v>-111307.23</c:v>
                </c:pt>
                <c:pt idx="34">
                  <c:v>-112586.43</c:v>
                </c:pt>
                <c:pt idx="35">
                  <c:v>-113731.73</c:v>
                </c:pt>
                <c:pt idx="36">
                  <c:v>-114802.43</c:v>
                </c:pt>
                <c:pt idx="37">
                  <c:v>-115836.33</c:v>
                </c:pt>
                <c:pt idx="38">
                  <c:v>-116712.23</c:v>
                </c:pt>
                <c:pt idx="39">
                  <c:v>-117384.43</c:v>
                </c:pt>
                <c:pt idx="40">
                  <c:v>-117928.03</c:v>
                </c:pt>
                <c:pt idx="41">
                  <c:v>-118341.73</c:v>
                </c:pt>
                <c:pt idx="42">
                  <c:v>-118706.53</c:v>
                </c:pt>
                <c:pt idx="43">
                  <c:v>-119021.03</c:v>
                </c:pt>
                <c:pt idx="44">
                  <c:v>-119220.43</c:v>
                </c:pt>
                <c:pt idx="45">
                  <c:v>-119334.23</c:v>
                </c:pt>
                <c:pt idx="46">
                  <c:v>-119393.03</c:v>
                </c:pt>
                <c:pt idx="47">
                  <c:v>-119448.5</c:v>
                </c:pt>
                <c:pt idx="48">
                  <c:v>-119542.14</c:v>
                </c:pt>
                <c:pt idx="49">
                  <c:v>-119657.95</c:v>
                </c:pt>
                <c:pt idx="50">
                  <c:v>-119788.14</c:v>
                </c:pt>
                <c:pt idx="51">
                  <c:v>-119929.44</c:v>
                </c:pt>
                <c:pt idx="52">
                  <c:v>-120031.14</c:v>
                </c:pt>
                <c:pt idx="53">
                  <c:v>-120068.93</c:v>
                </c:pt>
                <c:pt idx="54">
                  <c:v>-120081.76</c:v>
                </c:pt>
                <c:pt idx="55">
                  <c:v>-120104.57</c:v>
                </c:pt>
                <c:pt idx="56">
                  <c:v>-120123.84</c:v>
                </c:pt>
                <c:pt idx="57">
                  <c:v>-120055.97</c:v>
                </c:pt>
                <c:pt idx="58">
                  <c:v>-119699.32</c:v>
                </c:pt>
                <c:pt idx="59">
                  <c:v>-119016.91</c:v>
                </c:pt>
                <c:pt idx="60">
                  <c:v>-118271.02</c:v>
                </c:pt>
                <c:pt idx="61">
                  <c:v>-117960.99</c:v>
                </c:pt>
                <c:pt idx="62">
                  <c:v>-118022.47</c:v>
                </c:pt>
                <c:pt idx="63">
                  <c:v>-118163.22</c:v>
                </c:pt>
                <c:pt idx="64">
                  <c:v>-118352.82</c:v>
                </c:pt>
                <c:pt idx="65">
                  <c:v>-118551.17</c:v>
                </c:pt>
                <c:pt idx="66">
                  <c:v>-118735.77</c:v>
                </c:pt>
                <c:pt idx="67">
                  <c:v>-118880.57</c:v>
                </c:pt>
                <c:pt idx="68">
                  <c:v>-118961.82</c:v>
                </c:pt>
                <c:pt idx="69">
                  <c:v>-118971.46</c:v>
                </c:pt>
                <c:pt idx="70">
                  <c:v>-118917.36</c:v>
                </c:pt>
                <c:pt idx="71">
                  <c:v>-118777.82</c:v>
                </c:pt>
                <c:pt idx="72">
                  <c:v>-118580.71</c:v>
                </c:pt>
                <c:pt idx="73">
                  <c:v>-118353.7</c:v>
                </c:pt>
                <c:pt idx="74">
                  <c:v>-118062.41</c:v>
                </c:pt>
                <c:pt idx="75">
                  <c:v>-117695.56</c:v>
                </c:pt>
                <c:pt idx="76">
                  <c:v>-117241.43</c:v>
                </c:pt>
                <c:pt idx="77">
                  <c:v>-116694.03</c:v>
                </c:pt>
                <c:pt idx="78">
                  <c:v>-116086.37</c:v>
                </c:pt>
                <c:pt idx="79">
                  <c:v>-115403.85</c:v>
                </c:pt>
                <c:pt idx="80">
                  <c:v>-114604.37</c:v>
                </c:pt>
                <c:pt idx="81">
                  <c:v>-113743.83</c:v>
                </c:pt>
                <c:pt idx="82">
                  <c:v>-112750.23</c:v>
                </c:pt>
                <c:pt idx="83">
                  <c:v>-111668.2</c:v>
                </c:pt>
                <c:pt idx="84">
                  <c:v>-110599.16</c:v>
                </c:pt>
                <c:pt idx="85">
                  <c:v>-109434.33</c:v>
                </c:pt>
                <c:pt idx="86">
                  <c:v>-108132.41</c:v>
                </c:pt>
                <c:pt idx="87">
                  <c:v>-106876.95</c:v>
                </c:pt>
                <c:pt idx="88">
                  <c:v>-105750.41</c:v>
                </c:pt>
                <c:pt idx="89">
                  <c:v>-104813.96</c:v>
                </c:pt>
                <c:pt idx="90">
                  <c:v>-104055.42</c:v>
                </c:pt>
                <c:pt idx="91">
                  <c:v>-103457.99</c:v>
                </c:pt>
                <c:pt idx="92">
                  <c:v>-102994.77</c:v>
                </c:pt>
                <c:pt idx="93">
                  <c:v>-102617.34</c:v>
                </c:pt>
                <c:pt idx="94">
                  <c:v>-102302.12</c:v>
                </c:pt>
                <c:pt idx="95">
                  <c:v>-102059.7</c:v>
                </c:pt>
                <c:pt idx="96">
                  <c:v>-101878</c:v>
                </c:pt>
                <c:pt idx="97">
                  <c:v>-101738.99</c:v>
                </c:pt>
                <c:pt idx="98">
                  <c:v>-101631.62</c:v>
                </c:pt>
                <c:pt idx="99">
                  <c:v>-101532.15</c:v>
                </c:pt>
                <c:pt idx="100">
                  <c:v>-101205.61</c:v>
                </c:pt>
                <c:pt idx="101">
                  <c:v>-101051.02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487176"/>
        <c:axId val="225487568"/>
      </c:scatterChart>
      <c:valAx>
        <c:axId val="225487176"/>
        <c:scaling>
          <c:orientation val="maxMin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a-IR"/>
                  <a:t>فاصله از مبدا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487568"/>
        <c:crosses val="autoZero"/>
        <c:crossBetween val="midCat"/>
      </c:valAx>
      <c:valAx>
        <c:axId val="225487568"/>
        <c:scaling>
          <c:orientation val="minMax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a-IR"/>
                  <a:t>حجم خاکبرداری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1226365289482469"/>
              <c:y val="0.440155980188327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54871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219754</xdr:colOff>
      <xdr:row>4</xdr:row>
      <xdr:rowOff>47624</xdr:rowOff>
    </xdr:from>
    <xdr:to>
      <xdr:col>31</xdr:col>
      <xdr:colOff>357188</xdr:colOff>
      <xdr:row>47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rightToLeft="1" tabSelected="1" topLeftCell="A61" zoomScaleNormal="100" workbookViewId="0">
      <selection activeCell="E330" sqref="E330"/>
    </sheetView>
  </sheetViews>
  <sheetFormatPr defaultColWidth="9" defaultRowHeight="15.75"/>
  <cols>
    <col min="1" max="1" width="17.7109375" style="4" customWidth="1"/>
    <col min="2" max="2" width="12.28515625" style="4" customWidth="1"/>
    <col min="3" max="3" width="17.42578125" style="4" customWidth="1"/>
    <col min="4" max="4" width="14.28515625" style="4" customWidth="1"/>
    <col min="5" max="5" width="15.7109375" style="4" customWidth="1"/>
    <col min="6" max="6" width="13.28515625" style="4" customWidth="1"/>
    <col min="7" max="7" width="10.5703125" style="4" customWidth="1"/>
    <col min="8" max="8" width="19.42578125" style="4" customWidth="1"/>
    <col min="9" max="16384" width="9" style="4"/>
  </cols>
  <sheetData>
    <row r="1" spans="1:8" ht="47.25" customHeight="1">
      <c r="A1" s="12" t="s">
        <v>69</v>
      </c>
      <c r="B1" s="13"/>
      <c r="C1" s="13"/>
      <c r="D1" s="13"/>
      <c r="E1" s="13"/>
      <c r="F1" s="13"/>
      <c r="G1" s="13"/>
      <c r="H1" s="13"/>
    </row>
    <row r="2" spans="1:8" ht="47.25">
      <c r="A2" s="3" t="s">
        <v>6</v>
      </c>
      <c r="B2" s="3" t="s">
        <v>1</v>
      </c>
      <c r="C2" s="3" t="s">
        <v>0</v>
      </c>
      <c r="D2" s="3" t="s">
        <v>2</v>
      </c>
      <c r="E2" s="3" t="s">
        <v>177</v>
      </c>
      <c r="F2" s="3" t="s">
        <v>3</v>
      </c>
      <c r="G2" s="3" t="s">
        <v>4</v>
      </c>
      <c r="H2" s="3" t="s">
        <v>5</v>
      </c>
    </row>
    <row r="3" spans="1:8">
      <c r="A3" s="5">
        <v>1</v>
      </c>
      <c r="B3" s="6" t="s">
        <v>7</v>
      </c>
      <c r="C3" s="7"/>
      <c r="D3" s="15"/>
      <c r="E3" s="6"/>
      <c r="F3" s="6"/>
      <c r="G3" s="6"/>
      <c r="H3" s="6">
        <v>0</v>
      </c>
    </row>
    <row r="4" spans="1:8">
      <c r="A4" s="5"/>
      <c r="B4" s="6"/>
      <c r="C4" s="6">
        <v>78.7</v>
      </c>
      <c r="D4" s="6">
        <v>13.3</v>
      </c>
      <c r="E4" s="6">
        <f>SUM(D4+(0.13*D4))</f>
        <v>15.029</v>
      </c>
      <c r="F4" s="6">
        <f>-C4+E4</f>
        <v>-63.671000000000006</v>
      </c>
      <c r="G4" s="6">
        <f>-D4+E4</f>
        <v>1.7289999999999992</v>
      </c>
      <c r="H4" s="11"/>
    </row>
    <row r="5" spans="1:8">
      <c r="A5" s="5">
        <v>2</v>
      </c>
      <c r="B5" s="6" t="s">
        <v>8</v>
      </c>
      <c r="C5" s="6"/>
      <c r="D5" s="6"/>
      <c r="E5" s="6"/>
      <c r="F5" s="6"/>
      <c r="G5" s="6"/>
      <c r="H5" s="6">
        <f>H3+F4</f>
        <v>-63.671000000000006</v>
      </c>
    </row>
    <row r="6" spans="1:8">
      <c r="A6" s="5"/>
      <c r="B6" s="6"/>
      <c r="C6" s="6">
        <v>88.4</v>
      </c>
      <c r="D6" s="6">
        <v>6.8</v>
      </c>
      <c r="E6" s="6">
        <f>SUM(D6+(0.13*D6))</f>
        <v>7.6840000000000002</v>
      </c>
      <c r="F6" s="6">
        <f>-C6+E6</f>
        <v>-80.716000000000008</v>
      </c>
      <c r="G6" s="6">
        <f>-D6+E6</f>
        <v>0.88400000000000034</v>
      </c>
      <c r="H6" s="11"/>
    </row>
    <row r="7" spans="1:8">
      <c r="A7" s="5">
        <v>3</v>
      </c>
      <c r="B7" s="6" t="s">
        <v>9</v>
      </c>
      <c r="C7" s="6"/>
      <c r="D7" s="6"/>
      <c r="E7" s="6"/>
      <c r="F7" s="10"/>
      <c r="G7" s="6"/>
      <c r="H7" s="6">
        <f>H5+F6</f>
        <v>-144.387</v>
      </c>
    </row>
    <row r="8" spans="1:8">
      <c r="A8" s="5"/>
      <c r="B8" s="6"/>
      <c r="C8" s="6">
        <v>70.3</v>
      </c>
      <c r="D8" s="6">
        <v>8.5</v>
      </c>
      <c r="E8" s="6">
        <f>SUM(D8+(0.13*D8))</f>
        <v>9.6050000000000004</v>
      </c>
      <c r="F8" s="6">
        <f>-C8+E8</f>
        <v>-60.694999999999993</v>
      </c>
      <c r="G8" s="6">
        <f>-D8+E8</f>
        <v>1.1050000000000004</v>
      </c>
      <c r="H8" s="11"/>
    </row>
    <row r="9" spans="1:8">
      <c r="A9" s="5">
        <v>4</v>
      </c>
      <c r="B9" s="6" t="s">
        <v>10</v>
      </c>
      <c r="C9" s="6"/>
      <c r="D9" s="6"/>
      <c r="E9" s="6"/>
      <c r="F9" s="10"/>
      <c r="G9" s="6"/>
      <c r="H9" s="6">
        <f>H7+F8</f>
        <v>-205.08199999999999</v>
      </c>
    </row>
    <row r="10" spans="1:8">
      <c r="A10" s="5"/>
      <c r="B10" s="6"/>
      <c r="C10" s="6">
        <v>21.8</v>
      </c>
      <c r="D10" s="6">
        <v>70.8</v>
      </c>
      <c r="E10" s="6">
        <f>SUM(D10+(0.13*D10))</f>
        <v>80.003999999999991</v>
      </c>
      <c r="F10" s="6">
        <f>-C10+E10</f>
        <v>58.203999999999994</v>
      </c>
      <c r="G10" s="6">
        <f>-D10+E10</f>
        <v>9.2039999999999935</v>
      </c>
      <c r="H10" s="11"/>
    </row>
    <row r="11" spans="1:8">
      <c r="A11" s="5">
        <v>5</v>
      </c>
      <c r="B11" s="6" t="s">
        <v>11</v>
      </c>
      <c r="C11" s="6"/>
      <c r="D11" s="6"/>
      <c r="E11" s="6"/>
      <c r="F11" s="10"/>
      <c r="G11" s="6"/>
      <c r="H11" s="6">
        <f>H9+F10</f>
        <v>-146.87799999999999</v>
      </c>
    </row>
    <row r="12" spans="1:8">
      <c r="A12" s="5"/>
      <c r="B12" s="6"/>
      <c r="C12" s="6">
        <v>0</v>
      </c>
      <c r="D12" s="6">
        <v>318.5</v>
      </c>
      <c r="E12" s="6">
        <f>SUM(D12+(0.13*D12))</f>
        <v>359.90499999999997</v>
      </c>
      <c r="F12" s="6">
        <f>-C12+E12</f>
        <v>359.90499999999997</v>
      </c>
      <c r="G12" s="6">
        <f>-D12+E12</f>
        <v>41.404999999999973</v>
      </c>
      <c r="H12" s="11"/>
    </row>
    <row r="13" spans="1:8">
      <c r="A13" s="5">
        <v>6</v>
      </c>
      <c r="B13" s="6" t="s">
        <v>12</v>
      </c>
      <c r="C13" s="6"/>
      <c r="D13" s="6"/>
      <c r="E13" s="6"/>
      <c r="F13" s="10"/>
      <c r="G13" s="6"/>
      <c r="H13" s="6">
        <f>H11+F12</f>
        <v>213.02699999999999</v>
      </c>
    </row>
    <row r="14" spans="1:8">
      <c r="A14" s="5"/>
      <c r="B14" s="6"/>
      <c r="C14" s="6">
        <v>0</v>
      </c>
      <c r="D14" s="6">
        <v>879.6</v>
      </c>
      <c r="E14" s="6">
        <f>SUM(D14+(0.13*D14))</f>
        <v>993.94800000000009</v>
      </c>
      <c r="F14" s="6">
        <f>-C14+E14</f>
        <v>993.94800000000009</v>
      </c>
      <c r="G14" s="6">
        <f>-D14+E14</f>
        <v>114.34800000000007</v>
      </c>
      <c r="H14" s="11"/>
    </row>
    <row r="15" spans="1:8">
      <c r="A15" s="5">
        <v>7</v>
      </c>
      <c r="B15" s="6" t="s">
        <v>13</v>
      </c>
      <c r="C15" s="6"/>
      <c r="D15" s="6"/>
      <c r="E15" s="6"/>
      <c r="F15" s="10"/>
      <c r="G15" s="6"/>
      <c r="H15" s="6">
        <f>H13+F14</f>
        <v>1206.9750000000001</v>
      </c>
    </row>
    <row r="16" spans="1:8">
      <c r="A16" s="5"/>
      <c r="B16" s="6"/>
      <c r="C16" s="6">
        <v>0</v>
      </c>
      <c r="D16" s="6">
        <v>1851.1</v>
      </c>
      <c r="E16" s="6">
        <f>SUM(D16+(0.13*D16))</f>
        <v>2091.7429999999999</v>
      </c>
      <c r="F16" s="6">
        <f>-C16+E16</f>
        <v>2091.7429999999999</v>
      </c>
      <c r="G16" s="6">
        <f>-D16+E16</f>
        <v>240.64300000000003</v>
      </c>
      <c r="H16" s="11"/>
    </row>
    <row r="17" spans="1:8">
      <c r="A17" s="5">
        <v>8</v>
      </c>
      <c r="B17" s="6" t="s">
        <v>14</v>
      </c>
      <c r="C17" s="6"/>
      <c r="D17" s="6"/>
      <c r="E17" s="6"/>
      <c r="F17" s="10"/>
      <c r="G17" s="6"/>
      <c r="H17" s="6">
        <f>H15+F16</f>
        <v>3298.7179999999998</v>
      </c>
    </row>
    <row r="18" spans="1:8">
      <c r="A18" s="5"/>
      <c r="B18" s="6"/>
      <c r="C18" s="6">
        <v>0</v>
      </c>
      <c r="D18" s="6">
        <v>3317.5</v>
      </c>
      <c r="E18" s="6">
        <f>SUM(D18+(0.13*D18))</f>
        <v>3748.7750000000001</v>
      </c>
      <c r="F18" s="6">
        <f>-C18+E18</f>
        <v>3748.7750000000001</v>
      </c>
      <c r="G18" s="6">
        <f>-D18+E18</f>
        <v>431.27500000000009</v>
      </c>
      <c r="H18" s="11"/>
    </row>
    <row r="19" spans="1:8">
      <c r="A19" s="5">
        <v>9</v>
      </c>
      <c r="B19" s="6" t="s">
        <v>15</v>
      </c>
      <c r="C19" s="6"/>
      <c r="D19" s="6"/>
      <c r="E19" s="6"/>
      <c r="F19" s="10"/>
      <c r="G19" s="6"/>
      <c r="H19" s="6">
        <f>H17+F18</f>
        <v>7047.4930000000004</v>
      </c>
    </row>
    <row r="20" spans="1:8">
      <c r="A20" s="5"/>
      <c r="B20" s="6"/>
      <c r="C20" s="6">
        <v>0</v>
      </c>
      <c r="D20" s="6">
        <v>6852.2</v>
      </c>
      <c r="E20" s="6">
        <f>SUM(D20+(0.13*D20))</f>
        <v>7742.9859999999999</v>
      </c>
      <c r="F20" s="6">
        <f>-C20+E20</f>
        <v>7742.9859999999999</v>
      </c>
      <c r="G20" s="6">
        <f>-D20+E20</f>
        <v>890.78600000000006</v>
      </c>
      <c r="H20" s="11"/>
    </row>
    <row r="21" spans="1:8">
      <c r="A21" s="5">
        <v>10</v>
      </c>
      <c r="B21" s="6" t="s">
        <v>16</v>
      </c>
      <c r="C21" s="6"/>
      <c r="D21" s="6"/>
      <c r="E21" s="6"/>
      <c r="F21" s="10"/>
      <c r="G21" s="6"/>
      <c r="H21" s="6">
        <f>H19+F20</f>
        <v>14790.478999999999</v>
      </c>
    </row>
    <row r="22" spans="1:8">
      <c r="A22" s="5"/>
      <c r="B22" s="6"/>
      <c r="C22" s="6">
        <v>0</v>
      </c>
      <c r="D22" s="6">
        <v>10121.299999999999</v>
      </c>
      <c r="E22" s="6">
        <f>SUM(D22+(0.13*D22))</f>
        <v>11437.069</v>
      </c>
      <c r="F22" s="6">
        <f>-C22+E22</f>
        <v>11437.069</v>
      </c>
      <c r="G22" s="6">
        <f>-D22+E22</f>
        <v>1315.7690000000002</v>
      </c>
      <c r="H22" s="11"/>
    </row>
    <row r="23" spans="1:8">
      <c r="A23" s="5">
        <v>11</v>
      </c>
      <c r="B23" s="6" t="s">
        <v>17</v>
      </c>
      <c r="C23" s="6"/>
      <c r="D23" s="6"/>
      <c r="E23" s="6"/>
      <c r="F23" s="10"/>
      <c r="G23" s="6"/>
      <c r="H23" s="6">
        <f>H21+F22</f>
        <v>26227.547999999999</v>
      </c>
    </row>
    <row r="24" spans="1:8">
      <c r="A24" s="5"/>
      <c r="B24" s="6"/>
      <c r="C24" s="6">
        <v>0</v>
      </c>
      <c r="D24" s="6">
        <v>11377.7</v>
      </c>
      <c r="E24" s="6">
        <f>SUM(D24+(0.13*D24))</f>
        <v>12856.801000000001</v>
      </c>
      <c r="F24" s="6">
        <f>-C24+E24</f>
        <v>12856.801000000001</v>
      </c>
      <c r="G24" s="6">
        <f>-D24+E24</f>
        <v>1479.1010000000006</v>
      </c>
      <c r="H24" s="11"/>
    </row>
    <row r="25" spans="1:8">
      <c r="A25" s="5">
        <v>12</v>
      </c>
      <c r="B25" s="6" t="s">
        <v>18</v>
      </c>
      <c r="C25" s="6"/>
      <c r="D25" s="6"/>
      <c r="E25" s="6"/>
      <c r="F25" s="10"/>
      <c r="G25" s="6"/>
      <c r="H25" s="6">
        <f>H23+F24</f>
        <v>39084.349000000002</v>
      </c>
    </row>
    <row r="26" spans="1:8">
      <c r="A26" s="5"/>
      <c r="B26" s="6"/>
      <c r="C26" s="6">
        <v>0</v>
      </c>
      <c r="D26" s="6">
        <v>12552.6</v>
      </c>
      <c r="E26" s="6">
        <f>SUM(D26+(0.13*D26))</f>
        <v>14184.438</v>
      </c>
      <c r="F26" s="6">
        <f>-C26+E26</f>
        <v>14184.438</v>
      </c>
      <c r="G26" s="6">
        <f>-D26+E26</f>
        <v>1631.8379999999997</v>
      </c>
      <c r="H26" s="11"/>
    </row>
    <row r="27" spans="1:8">
      <c r="A27" s="5">
        <v>13</v>
      </c>
      <c r="B27" s="6" t="s">
        <v>19</v>
      </c>
      <c r="C27" s="6"/>
      <c r="D27" s="6"/>
      <c r="E27" s="6"/>
      <c r="F27" s="10"/>
      <c r="G27" s="6"/>
      <c r="H27" s="6">
        <f>H25+F26</f>
        <v>53268.787000000004</v>
      </c>
    </row>
    <row r="28" spans="1:8">
      <c r="A28" s="5"/>
      <c r="B28" s="6"/>
      <c r="C28" s="6">
        <v>0</v>
      </c>
      <c r="D28" s="6">
        <v>13131.4</v>
      </c>
      <c r="E28" s="6">
        <f>SUM(D28+(0.13*D28))</f>
        <v>14838.482</v>
      </c>
      <c r="F28" s="6">
        <f>-C28+E28</f>
        <v>14838.482</v>
      </c>
      <c r="G28" s="6">
        <f>-D28+E28</f>
        <v>1707.0820000000003</v>
      </c>
      <c r="H28" s="11"/>
    </row>
    <row r="29" spans="1:8">
      <c r="A29" s="5">
        <v>14</v>
      </c>
      <c r="B29" s="6" t="s">
        <v>20</v>
      </c>
      <c r="C29" s="6"/>
      <c r="D29" s="6"/>
      <c r="E29" s="6"/>
      <c r="F29" s="10"/>
      <c r="G29" s="6"/>
      <c r="H29" s="6">
        <f>H27+F28</f>
        <v>68107.269</v>
      </c>
    </row>
    <row r="30" spans="1:8">
      <c r="A30" s="5"/>
      <c r="B30" s="6"/>
      <c r="C30" s="6">
        <v>0</v>
      </c>
      <c r="D30" s="6">
        <v>12751</v>
      </c>
      <c r="E30" s="6">
        <f>SUM(D30+(0.13*D30))</f>
        <v>14408.630000000001</v>
      </c>
      <c r="F30" s="6">
        <f>-C30+E30</f>
        <v>14408.630000000001</v>
      </c>
      <c r="G30" s="6">
        <f>-D30+E30</f>
        <v>1657.630000000001</v>
      </c>
      <c r="H30" s="11"/>
    </row>
    <row r="31" spans="1:8">
      <c r="A31" s="5">
        <v>15</v>
      </c>
      <c r="B31" s="6" t="s">
        <v>21</v>
      </c>
      <c r="C31" s="6"/>
      <c r="D31" s="6"/>
      <c r="E31" s="6"/>
      <c r="F31" s="10"/>
      <c r="G31" s="6"/>
      <c r="H31" s="6">
        <f>H29+F30</f>
        <v>82515.899000000005</v>
      </c>
    </row>
    <row r="32" spans="1:8">
      <c r="A32" s="5"/>
      <c r="B32" s="6"/>
      <c r="C32" s="6">
        <v>0</v>
      </c>
      <c r="D32" s="6">
        <v>11371.4</v>
      </c>
      <c r="E32" s="6">
        <f>SUM(D32+(0.13*D32))</f>
        <v>12849.681999999999</v>
      </c>
      <c r="F32" s="6">
        <f>-C32+E32</f>
        <v>12849.681999999999</v>
      </c>
      <c r="G32" s="6">
        <f>-D32+E32</f>
        <v>1478.2819999999992</v>
      </c>
      <c r="H32" s="11"/>
    </row>
    <row r="33" spans="1:8">
      <c r="A33" s="5">
        <v>16</v>
      </c>
      <c r="B33" s="6" t="s">
        <v>22</v>
      </c>
      <c r="C33" s="6"/>
      <c r="D33" s="6"/>
      <c r="E33" s="6"/>
      <c r="F33" s="10"/>
      <c r="G33" s="6"/>
      <c r="H33" s="6">
        <f>H31+F32</f>
        <v>95365.581000000006</v>
      </c>
    </row>
    <row r="34" spans="1:8">
      <c r="A34" s="5"/>
      <c r="B34" s="6"/>
      <c r="C34" s="6">
        <v>0</v>
      </c>
      <c r="D34" s="6">
        <v>9274.9</v>
      </c>
      <c r="E34" s="6">
        <f>SUM(D34+(0.13*D34))</f>
        <v>10480.636999999999</v>
      </c>
      <c r="F34" s="6">
        <f>-C34+E34</f>
        <v>10480.636999999999</v>
      </c>
      <c r="G34" s="6">
        <f>-D34+E34</f>
        <v>1205.7369999999992</v>
      </c>
      <c r="H34" s="11"/>
    </row>
    <row r="35" spans="1:8">
      <c r="A35" s="5">
        <v>17</v>
      </c>
      <c r="B35" s="6" t="s">
        <v>23</v>
      </c>
      <c r="C35" s="6"/>
      <c r="D35" s="6"/>
      <c r="E35" s="6"/>
      <c r="F35" s="10"/>
      <c r="G35" s="6"/>
      <c r="H35" s="6">
        <f>H33+F34</f>
        <v>105846.21800000001</v>
      </c>
    </row>
    <row r="36" spans="1:8">
      <c r="A36" s="5"/>
      <c r="B36" s="6"/>
      <c r="C36" s="6">
        <v>0</v>
      </c>
      <c r="D36" s="6">
        <v>7059.9</v>
      </c>
      <c r="E36" s="6">
        <f>SUM(D36+(0.13*D36))</f>
        <v>7977.6869999999999</v>
      </c>
      <c r="F36" s="6">
        <f>-C36+E36</f>
        <v>7977.6869999999999</v>
      </c>
      <c r="G36" s="6">
        <f>-D36+E36</f>
        <v>917.78700000000026</v>
      </c>
      <c r="H36" s="11"/>
    </row>
    <row r="37" spans="1:8">
      <c r="A37" s="5">
        <v>18</v>
      </c>
      <c r="B37" s="6" t="s">
        <v>24</v>
      </c>
      <c r="C37" s="6"/>
      <c r="D37" s="6"/>
      <c r="E37" s="6"/>
      <c r="F37" s="10"/>
      <c r="G37" s="6"/>
      <c r="H37" s="6">
        <f>H35+F36</f>
        <v>113823.90500000001</v>
      </c>
    </row>
    <row r="38" spans="1:8">
      <c r="A38" s="5"/>
      <c r="B38" s="6"/>
      <c r="C38" s="6">
        <v>0</v>
      </c>
      <c r="D38" s="6">
        <v>5053.1000000000004</v>
      </c>
      <c r="E38" s="6">
        <f>SUM(D38+(0.13*D38))</f>
        <v>5710.0030000000006</v>
      </c>
      <c r="F38" s="6">
        <f>-C38+E38</f>
        <v>5710.0030000000006</v>
      </c>
      <c r="G38" s="6">
        <f>-D38+E38</f>
        <v>656.90300000000025</v>
      </c>
      <c r="H38" s="11"/>
    </row>
    <row r="39" spans="1:8">
      <c r="A39" s="5">
        <v>19</v>
      </c>
      <c r="B39" s="6" t="s">
        <v>25</v>
      </c>
      <c r="C39" s="6"/>
      <c r="D39" s="6"/>
      <c r="E39" s="6"/>
      <c r="F39" s="10"/>
      <c r="G39" s="6"/>
      <c r="H39" s="6">
        <f>H37+F38</f>
        <v>119533.90800000001</v>
      </c>
    </row>
    <row r="40" spans="1:8">
      <c r="A40" s="5"/>
      <c r="B40" s="6"/>
      <c r="C40" s="6">
        <v>0</v>
      </c>
      <c r="D40" s="6">
        <v>3344.4</v>
      </c>
      <c r="E40" s="6">
        <f>SUM(D40+(0.13*D40))</f>
        <v>3779.172</v>
      </c>
      <c r="F40" s="6">
        <f>-C40+E40</f>
        <v>3779.172</v>
      </c>
      <c r="G40" s="6">
        <f>-D40+E40</f>
        <v>434.77199999999993</v>
      </c>
      <c r="H40" s="11"/>
    </row>
    <row r="41" spans="1:8">
      <c r="A41" s="5">
        <v>20</v>
      </c>
      <c r="B41" s="6" t="s">
        <v>26</v>
      </c>
      <c r="C41" s="6"/>
      <c r="D41" s="6"/>
      <c r="E41" s="6"/>
      <c r="F41" s="10"/>
      <c r="G41" s="6"/>
      <c r="H41" s="6">
        <f>H39+F40</f>
        <v>123313.08000000002</v>
      </c>
    </row>
    <row r="42" spans="1:8">
      <c r="A42" s="5"/>
      <c r="B42" s="6"/>
      <c r="C42" s="6">
        <v>0</v>
      </c>
      <c r="D42" s="6">
        <v>1966</v>
      </c>
      <c r="E42" s="6">
        <f>SUM(D42+(0.13*D42))</f>
        <v>2221.58</v>
      </c>
      <c r="F42" s="6">
        <f>-C42+E42</f>
        <v>2221.58</v>
      </c>
      <c r="G42" s="6">
        <f>-D42+E42</f>
        <v>255.57999999999993</v>
      </c>
      <c r="H42" s="11"/>
    </row>
    <row r="43" spans="1:8">
      <c r="A43" s="5">
        <v>21</v>
      </c>
      <c r="B43" s="6" t="s">
        <v>27</v>
      </c>
      <c r="C43" s="6"/>
      <c r="D43" s="6"/>
      <c r="E43" s="6"/>
      <c r="F43" s="10"/>
      <c r="G43" s="6"/>
      <c r="H43" s="6">
        <f>H41+F42</f>
        <v>125534.66000000002</v>
      </c>
    </row>
    <row r="44" spans="1:8">
      <c r="A44" s="5"/>
      <c r="B44" s="6"/>
      <c r="C44" s="6">
        <v>144.30000000000001</v>
      </c>
      <c r="D44" s="6">
        <v>780</v>
      </c>
      <c r="E44" s="6">
        <f>SUM(D44+(0.13*D44))</f>
        <v>881.4</v>
      </c>
      <c r="F44" s="6">
        <f>-C44+E44</f>
        <v>737.09999999999991</v>
      </c>
      <c r="G44" s="6">
        <f>-D44+E44</f>
        <v>101.39999999999998</v>
      </c>
      <c r="H44" s="11"/>
    </row>
    <row r="45" spans="1:8">
      <c r="A45" s="5">
        <v>22</v>
      </c>
      <c r="B45" s="6" t="s">
        <v>28</v>
      </c>
      <c r="C45" s="6"/>
      <c r="D45" s="6"/>
      <c r="E45" s="6"/>
      <c r="F45" s="10"/>
      <c r="G45" s="6"/>
      <c r="H45" s="6">
        <f>H43+F44</f>
        <v>126271.76000000002</v>
      </c>
    </row>
    <row r="46" spans="1:8">
      <c r="A46" s="5"/>
      <c r="B46" s="6"/>
      <c r="C46" s="6">
        <v>1070</v>
      </c>
      <c r="D46" s="6">
        <v>104.4</v>
      </c>
      <c r="E46" s="6">
        <f>SUM(D46+(0.13*D46))</f>
        <v>117.97200000000001</v>
      </c>
      <c r="F46" s="6">
        <f>-C46+E46</f>
        <v>-952.02800000000002</v>
      </c>
      <c r="G46" s="6">
        <f>-D46+E46</f>
        <v>13.572000000000003</v>
      </c>
      <c r="H46" s="11"/>
    </row>
    <row r="47" spans="1:8">
      <c r="A47" s="5">
        <v>23</v>
      </c>
      <c r="B47" s="6" t="s">
        <v>29</v>
      </c>
      <c r="C47" s="6"/>
      <c r="D47" s="6"/>
      <c r="E47" s="6"/>
      <c r="F47" s="10"/>
      <c r="G47" s="6"/>
      <c r="H47" s="6">
        <f>H45+F46</f>
        <v>125319.73200000002</v>
      </c>
    </row>
    <row r="48" spans="1:8">
      <c r="A48" s="5"/>
      <c r="B48" s="6"/>
      <c r="C48" s="6">
        <v>2108.5</v>
      </c>
      <c r="D48" s="6">
        <v>0</v>
      </c>
      <c r="E48" s="6">
        <f>SUM(D48+(0.13*D48))</f>
        <v>0</v>
      </c>
      <c r="F48" s="6">
        <f>-C48+E48</f>
        <v>-2108.5</v>
      </c>
      <c r="G48" s="6">
        <f>-D48+E48</f>
        <v>0</v>
      </c>
      <c r="H48" s="11"/>
    </row>
    <row r="49" spans="1:8">
      <c r="A49" s="5">
        <v>24</v>
      </c>
      <c r="B49" s="6" t="s">
        <v>30</v>
      </c>
      <c r="C49" s="6"/>
      <c r="D49" s="6"/>
      <c r="E49" s="6"/>
      <c r="F49" s="10"/>
      <c r="G49" s="6"/>
      <c r="H49" s="6">
        <f>H47+F48</f>
        <v>123211.23200000002</v>
      </c>
    </row>
    <row r="50" spans="1:8">
      <c r="A50" s="5"/>
      <c r="B50" s="6"/>
      <c r="C50" s="6">
        <v>2641.3</v>
      </c>
      <c r="D50" s="6">
        <v>0</v>
      </c>
      <c r="E50" s="6">
        <f>SUM(D50+(0.13*D50))</f>
        <v>0</v>
      </c>
      <c r="F50" s="6">
        <f>-C50+E50</f>
        <v>-2641.3</v>
      </c>
      <c r="G50" s="6">
        <f>-D50+E50</f>
        <v>0</v>
      </c>
      <c r="H50" s="11"/>
    </row>
    <row r="51" spans="1:8">
      <c r="A51" s="5">
        <v>25</v>
      </c>
      <c r="B51" s="6" t="s">
        <v>31</v>
      </c>
      <c r="C51" s="6"/>
      <c r="D51" s="6"/>
      <c r="E51" s="6"/>
      <c r="F51" s="10"/>
      <c r="G51" s="6"/>
      <c r="H51" s="6">
        <f>H49+F50</f>
        <v>120569.93200000002</v>
      </c>
    </row>
    <row r="52" spans="1:8">
      <c r="A52" s="5"/>
      <c r="B52" s="6"/>
      <c r="C52" s="6">
        <v>2403</v>
      </c>
      <c r="D52" s="6">
        <v>0</v>
      </c>
      <c r="E52" s="6">
        <f>SUM(D52+(0.13*D52))</f>
        <v>0</v>
      </c>
      <c r="F52" s="6">
        <f>-C52+E52</f>
        <v>-2403</v>
      </c>
      <c r="G52" s="6">
        <f>-D52+E52</f>
        <v>0</v>
      </c>
      <c r="H52" s="11"/>
    </row>
    <row r="53" spans="1:8">
      <c r="A53" s="5">
        <v>26</v>
      </c>
      <c r="B53" s="6" t="s">
        <v>32</v>
      </c>
      <c r="C53" s="6"/>
      <c r="D53" s="6"/>
      <c r="E53" s="6"/>
      <c r="F53" s="10"/>
      <c r="G53" s="6"/>
      <c r="H53" s="6">
        <f>H51+F52</f>
        <v>118166.93200000002</v>
      </c>
    </row>
    <row r="54" spans="1:8">
      <c r="A54" s="5"/>
      <c r="B54" s="6"/>
      <c r="C54" s="6">
        <v>1415.2</v>
      </c>
      <c r="D54" s="6">
        <v>0</v>
      </c>
      <c r="E54" s="6">
        <f>SUM(D54+(0.13*D54))</f>
        <v>0</v>
      </c>
      <c r="F54" s="6">
        <f>-C54+E54</f>
        <v>-1415.2</v>
      </c>
      <c r="G54" s="6">
        <f>-D54+E54</f>
        <v>0</v>
      </c>
      <c r="H54" s="11"/>
    </row>
    <row r="55" spans="1:8">
      <c r="A55" s="5">
        <v>27</v>
      </c>
      <c r="B55" s="6" t="s">
        <v>33</v>
      </c>
      <c r="C55" s="6"/>
      <c r="D55" s="6"/>
      <c r="E55" s="6"/>
      <c r="F55" s="10"/>
      <c r="G55" s="6"/>
      <c r="H55" s="6">
        <f>H53+F54</f>
        <v>116751.73200000002</v>
      </c>
    </row>
    <row r="56" spans="1:8">
      <c r="A56" s="5"/>
      <c r="B56" s="6"/>
      <c r="C56" s="6">
        <v>595.5</v>
      </c>
      <c r="D56" s="6">
        <v>0</v>
      </c>
      <c r="E56" s="6">
        <f>SUM(D56+(0.13*D56))</f>
        <v>0</v>
      </c>
      <c r="F56" s="6">
        <f>-C56+E56</f>
        <v>-595.5</v>
      </c>
      <c r="G56" s="6">
        <f>-D56+E56</f>
        <v>0</v>
      </c>
      <c r="H56" s="11"/>
    </row>
    <row r="57" spans="1:8">
      <c r="A57" s="5">
        <v>28</v>
      </c>
      <c r="B57" s="6" t="s">
        <v>34</v>
      </c>
      <c r="C57" s="6"/>
      <c r="D57" s="6"/>
      <c r="E57" s="6"/>
      <c r="F57" s="10"/>
      <c r="G57" s="6"/>
      <c r="H57" s="6">
        <f>H55+F56</f>
        <v>116156.23200000002</v>
      </c>
    </row>
    <row r="58" spans="1:8">
      <c r="A58" s="5"/>
      <c r="B58" s="6"/>
      <c r="C58" s="6">
        <v>124.8</v>
      </c>
      <c r="D58" s="6">
        <v>93.8</v>
      </c>
      <c r="E58" s="6">
        <f>SUM(D58+(0.13*D58))</f>
        <v>105.994</v>
      </c>
      <c r="F58" s="6">
        <f>-C58+E58</f>
        <v>-18.805999999999997</v>
      </c>
      <c r="G58" s="6">
        <f>-D58+E58</f>
        <v>12.194000000000003</v>
      </c>
      <c r="H58" s="11"/>
    </row>
    <row r="59" spans="1:8">
      <c r="A59" s="5">
        <v>29</v>
      </c>
      <c r="B59" s="6" t="s">
        <v>35</v>
      </c>
      <c r="C59" s="6"/>
      <c r="D59" s="6"/>
      <c r="E59" s="6"/>
      <c r="F59" s="10"/>
      <c r="G59" s="6"/>
      <c r="H59" s="6">
        <f>H57+F58</f>
        <v>116137.42600000002</v>
      </c>
    </row>
    <row r="60" spans="1:8">
      <c r="A60" s="5"/>
      <c r="B60" s="6"/>
      <c r="C60" s="6">
        <v>0</v>
      </c>
      <c r="D60" s="6">
        <v>534.70000000000005</v>
      </c>
      <c r="E60" s="6">
        <f>SUM(D60+(0.13*D60))</f>
        <v>604.21100000000001</v>
      </c>
      <c r="F60" s="6">
        <f>-C60+E60</f>
        <v>604.21100000000001</v>
      </c>
      <c r="G60" s="6">
        <f>-D60+E60</f>
        <v>69.510999999999967</v>
      </c>
      <c r="H60" s="11"/>
    </row>
    <row r="61" spans="1:8">
      <c r="A61" s="5">
        <v>30</v>
      </c>
      <c r="B61" s="6" t="s">
        <v>36</v>
      </c>
      <c r="C61" s="6"/>
      <c r="D61" s="6"/>
      <c r="E61" s="6"/>
      <c r="F61" s="10"/>
      <c r="G61" s="6"/>
      <c r="H61" s="6">
        <f>H59+F60</f>
        <v>116741.63700000002</v>
      </c>
    </row>
    <row r="62" spans="1:8">
      <c r="A62" s="5"/>
      <c r="B62" s="6"/>
      <c r="C62" s="6">
        <v>0</v>
      </c>
      <c r="D62" s="6">
        <v>1459.5</v>
      </c>
      <c r="E62" s="6">
        <f>SUM(D62+(0.13*D62))</f>
        <v>1649.2350000000001</v>
      </c>
      <c r="F62" s="6">
        <f>-C62+E62</f>
        <v>1649.2350000000001</v>
      </c>
      <c r="G62" s="6">
        <f>-D62+E62</f>
        <v>189.73500000000013</v>
      </c>
      <c r="H62" s="11"/>
    </row>
    <row r="63" spans="1:8">
      <c r="A63" s="5">
        <v>31</v>
      </c>
      <c r="B63" s="6" t="s">
        <v>37</v>
      </c>
      <c r="C63" s="6"/>
      <c r="D63" s="6"/>
      <c r="E63" s="6"/>
      <c r="F63" s="10"/>
      <c r="G63" s="6"/>
      <c r="H63" s="6">
        <f>H61+F62</f>
        <v>118390.87200000002</v>
      </c>
    </row>
    <row r="64" spans="1:8">
      <c r="A64" s="5"/>
      <c r="B64" s="6"/>
      <c r="C64" s="6">
        <v>0</v>
      </c>
      <c r="D64" s="6">
        <v>2831</v>
      </c>
      <c r="E64" s="6">
        <f>SUM(D64+(0.13*D64))</f>
        <v>3199.03</v>
      </c>
      <c r="F64" s="6">
        <f>-C64+E64</f>
        <v>3199.03</v>
      </c>
      <c r="G64" s="6">
        <f>-D64+E64</f>
        <v>368.0300000000002</v>
      </c>
      <c r="H64" s="11"/>
    </row>
    <row r="65" spans="1:8">
      <c r="A65" s="5">
        <v>32</v>
      </c>
      <c r="B65" s="6" t="s">
        <v>38</v>
      </c>
      <c r="C65" s="6"/>
      <c r="D65" s="6"/>
      <c r="E65" s="6"/>
      <c r="F65" s="10"/>
      <c r="G65" s="6"/>
      <c r="H65" s="6">
        <f>H63+F64</f>
        <v>121589.90200000002</v>
      </c>
    </row>
    <row r="66" spans="1:8">
      <c r="A66" s="5"/>
      <c r="B66" s="6"/>
      <c r="C66" s="6">
        <v>0</v>
      </c>
      <c r="D66" s="6">
        <v>4627.5</v>
      </c>
      <c r="E66" s="6">
        <f>SUM(D66+(0.13*D66))</f>
        <v>5229.0749999999998</v>
      </c>
      <c r="F66" s="6">
        <f>-C66+E66</f>
        <v>5229.0749999999998</v>
      </c>
      <c r="G66" s="6">
        <f>-D66+E66</f>
        <v>601.57499999999982</v>
      </c>
      <c r="H66" s="11"/>
    </row>
    <row r="67" spans="1:8">
      <c r="A67" s="5">
        <v>33</v>
      </c>
      <c r="B67" s="6" t="s">
        <v>39</v>
      </c>
      <c r="C67" s="6"/>
      <c r="D67" s="6"/>
      <c r="E67" s="6"/>
      <c r="F67" s="10"/>
      <c r="G67" s="6"/>
      <c r="H67" s="6">
        <f>H65+F66</f>
        <v>126818.97700000001</v>
      </c>
    </row>
    <row r="68" spans="1:8">
      <c r="A68" s="5"/>
      <c r="B68" s="6"/>
      <c r="C68" s="6">
        <v>0</v>
      </c>
      <c r="D68" s="6">
        <v>6484</v>
      </c>
      <c r="E68" s="6">
        <f>SUM(D68+(0.13*D68))</f>
        <v>7326.92</v>
      </c>
      <c r="F68" s="6">
        <f>-C68+E68</f>
        <v>7326.92</v>
      </c>
      <c r="G68" s="6">
        <f>-D68+E68</f>
        <v>842.92000000000007</v>
      </c>
      <c r="H68" s="11"/>
    </row>
    <row r="69" spans="1:8">
      <c r="A69" s="5">
        <v>34</v>
      </c>
      <c r="B69" s="6" t="s">
        <v>40</v>
      </c>
      <c r="C69" s="6"/>
      <c r="D69" s="6"/>
      <c r="E69" s="6"/>
      <c r="F69" s="10"/>
      <c r="G69" s="6"/>
      <c r="H69" s="6">
        <f>H67+F68</f>
        <v>134145.89700000003</v>
      </c>
    </row>
    <row r="70" spans="1:8">
      <c r="A70" s="5"/>
      <c r="B70" s="6"/>
      <c r="C70" s="6">
        <v>0</v>
      </c>
      <c r="D70" s="6">
        <v>8228</v>
      </c>
      <c r="E70" s="6">
        <f>SUM(D70+(0.13*D70))</f>
        <v>9297.64</v>
      </c>
      <c r="F70" s="6">
        <f>-C70+E70</f>
        <v>9297.64</v>
      </c>
      <c r="G70" s="6">
        <f>-D70+E70</f>
        <v>1069.6399999999994</v>
      </c>
      <c r="H70" s="11"/>
    </row>
    <row r="71" spans="1:8">
      <c r="A71" s="5">
        <v>35</v>
      </c>
      <c r="B71" s="6" t="s">
        <v>41</v>
      </c>
      <c r="C71" s="6"/>
      <c r="D71" s="6"/>
      <c r="E71" s="6"/>
      <c r="F71" s="10"/>
      <c r="G71" s="6"/>
      <c r="H71" s="6">
        <f>H69+F70</f>
        <v>143443.53700000001</v>
      </c>
    </row>
    <row r="72" spans="1:8">
      <c r="A72" s="5"/>
      <c r="B72" s="6"/>
      <c r="C72" s="6">
        <v>0</v>
      </c>
      <c r="D72" s="6">
        <v>9778.2999999999993</v>
      </c>
      <c r="E72" s="6">
        <f>SUM(D72+(0.13*D72))</f>
        <v>11049.478999999999</v>
      </c>
      <c r="F72" s="6">
        <f>-C72+E72</f>
        <v>11049.478999999999</v>
      </c>
      <c r="G72" s="6">
        <f>-D72+E72</f>
        <v>1271.1790000000001</v>
      </c>
      <c r="H72" s="11"/>
    </row>
    <row r="73" spans="1:8">
      <c r="A73" s="5">
        <v>36</v>
      </c>
      <c r="B73" s="6" t="s">
        <v>42</v>
      </c>
      <c r="C73" s="6"/>
      <c r="D73" s="6"/>
      <c r="E73" s="6"/>
      <c r="F73" s="10"/>
      <c r="G73" s="6"/>
      <c r="H73" s="6">
        <f>H71+F72</f>
        <v>154493.016</v>
      </c>
    </row>
    <row r="74" spans="1:8">
      <c r="A74" s="5"/>
      <c r="B74" s="6"/>
      <c r="C74" s="6">
        <v>0</v>
      </c>
      <c r="D74" s="6">
        <v>10854.3</v>
      </c>
      <c r="E74" s="6">
        <f>SUM(D74+(0.13*D74))</f>
        <v>12265.358999999999</v>
      </c>
      <c r="F74" s="6">
        <f>-C74+E74</f>
        <v>12265.358999999999</v>
      </c>
      <c r="G74" s="6">
        <f>-D74+E74</f>
        <v>1411.0589999999993</v>
      </c>
      <c r="H74" s="11"/>
    </row>
    <row r="75" spans="1:8">
      <c r="A75" s="5">
        <v>37</v>
      </c>
      <c r="B75" s="6" t="s">
        <v>43</v>
      </c>
      <c r="C75" s="6"/>
      <c r="D75" s="6"/>
      <c r="E75" s="6"/>
      <c r="F75" s="10"/>
      <c r="G75" s="6"/>
      <c r="H75" s="6">
        <f>H73+F74</f>
        <v>166758.375</v>
      </c>
    </row>
    <row r="76" spans="1:8">
      <c r="A76" s="5"/>
      <c r="B76" s="6"/>
      <c r="C76" s="6">
        <v>0</v>
      </c>
      <c r="D76" s="6">
        <v>11266.1</v>
      </c>
      <c r="E76" s="6">
        <f>SUM(D76+(0.13*D76))</f>
        <v>12730.693000000001</v>
      </c>
      <c r="F76" s="6">
        <f>-C76+E76</f>
        <v>12730.693000000001</v>
      </c>
      <c r="G76" s="6">
        <f>-D76+E76</f>
        <v>1464.5930000000008</v>
      </c>
      <c r="H76" s="11"/>
    </row>
    <row r="77" spans="1:8">
      <c r="A77" s="5">
        <v>38</v>
      </c>
      <c r="B77" s="6" t="s">
        <v>44</v>
      </c>
      <c r="C77" s="6"/>
      <c r="D77" s="6"/>
      <c r="E77" s="6"/>
      <c r="F77" s="10"/>
      <c r="G77" s="6"/>
      <c r="H77" s="6">
        <f>H75+F76</f>
        <v>179489.068</v>
      </c>
    </row>
    <row r="78" spans="1:8">
      <c r="A78" s="5"/>
      <c r="B78" s="6"/>
      <c r="C78" s="6">
        <v>0</v>
      </c>
      <c r="D78" s="6">
        <v>10196.6</v>
      </c>
      <c r="E78" s="6">
        <f>SUM(D78+(0.13*D78))</f>
        <v>11522.157999999999</v>
      </c>
      <c r="F78" s="6">
        <f>-C78+E78</f>
        <v>11522.157999999999</v>
      </c>
      <c r="G78" s="6">
        <f>-D78+E78</f>
        <v>1325.5579999999991</v>
      </c>
      <c r="H78" s="11"/>
    </row>
    <row r="79" spans="1:8">
      <c r="A79" s="5">
        <v>39</v>
      </c>
      <c r="B79" s="6" t="s">
        <v>45</v>
      </c>
      <c r="C79" s="6"/>
      <c r="D79" s="6"/>
      <c r="E79" s="6"/>
      <c r="F79" s="10"/>
      <c r="G79" s="6"/>
      <c r="H79" s="6">
        <f>H77+F78</f>
        <v>191011.226</v>
      </c>
    </row>
    <row r="80" spans="1:8">
      <c r="A80" s="5"/>
      <c r="B80" s="6"/>
      <c r="C80" s="6">
        <v>0</v>
      </c>
      <c r="D80" s="6">
        <v>7543.3</v>
      </c>
      <c r="E80" s="6">
        <f>SUM(D80+(0.13*D80))</f>
        <v>8523.9290000000001</v>
      </c>
      <c r="F80" s="6">
        <f>-C80+E80</f>
        <v>8523.9290000000001</v>
      </c>
      <c r="G80" s="6">
        <f>-D80+E80</f>
        <v>980.62899999999991</v>
      </c>
      <c r="H80" s="11"/>
    </row>
    <row r="81" spans="1:8">
      <c r="A81" s="5">
        <v>40</v>
      </c>
      <c r="B81" s="6" t="s">
        <v>46</v>
      </c>
      <c r="C81" s="6"/>
      <c r="D81" s="6"/>
      <c r="E81" s="6"/>
      <c r="F81" s="10"/>
      <c r="G81" s="6"/>
      <c r="H81" s="6">
        <f>H79+F80</f>
        <v>199535.155</v>
      </c>
    </row>
    <row r="82" spans="1:8">
      <c r="A82" s="5"/>
      <c r="B82" s="6"/>
      <c r="C82" s="6">
        <v>0</v>
      </c>
      <c r="D82" s="6">
        <v>3224</v>
      </c>
      <c r="E82" s="6">
        <f>SUM(D82+(0.13*D82))</f>
        <v>3643.12</v>
      </c>
      <c r="F82" s="6">
        <f>-C82+E82</f>
        <v>3643.12</v>
      </c>
      <c r="G82" s="6">
        <f>-D82+E82</f>
        <v>419.11999999999989</v>
      </c>
      <c r="H82" s="11"/>
    </row>
    <row r="83" spans="1:8">
      <c r="A83" s="5">
        <v>41</v>
      </c>
      <c r="B83" s="6" t="s">
        <v>70</v>
      </c>
      <c r="C83" s="6"/>
      <c r="D83" s="6"/>
      <c r="E83" s="6"/>
      <c r="F83" s="10"/>
      <c r="G83" s="6"/>
      <c r="H83" s="6">
        <f>H81+F82</f>
        <v>203178.27499999999</v>
      </c>
    </row>
    <row r="84" spans="1:8">
      <c r="A84" s="5"/>
      <c r="B84" s="6"/>
      <c r="C84" s="6">
        <v>0</v>
      </c>
      <c r="D84" s="6">
        <v>6292.3</v>
      </c>
      <c r="E84" s="6">
        <f>SUM(D84+(0.13*D84))</f>
        <v>7110.299</v>
      </c>
      <c r="F84" s="6">
        <f>-C84+E84</f>
        <v>7110.299</v>
      </c>
      <c r="G84" s="6">
        <f>-D84+E84</f>
        <v>817.9989999999998</v>
      </c>
      <c r="H84" s="11"/>
    </row>
    <row r="85" spans="1:8">
      <c r="A85" s="5">
        <v>42</v>
      </c>
      <c r="B85" s="6" t="s">
        <v>71</v>
      </c>
      <c r="C85" s="6"/>
      <c r="D85" s="6"/>
      <c r="E85" s="6"/>
      <c r="F85" s="10"/>
      <c r="G85" s="6"/>
      <c r="H85" s="6">
        <f>H83+F84</f>
        <v>210288.57399999999</v>
      </c>
    </row>
    <row r="86" spans="1:8">
      <c r="A86" s="5"/>
      <c r="B86" s="6"/>
      <c r="C86" s="6">
        <v>0</v>
      </c>
      <c r="D86" s="6">
        <v>8998.7000000000007</v>
      </c>
      <c r="E86" s="6">
        <f>SUM(D86+(0.13*D86))</f>
        <v>10168.531000000001</v>
      </c>
      <c r="F86" s="6">
        <f>-C86+E86</f>
        <v>10168.531000000001</v>
      </c>
      <c r="G86" s="6">
        <f>-D86+E86</f>
        <v>1169.8310000000001</v>
      </c>
      <c r="H86" s="11"/>
    </row>
    <row r="87" spans="1:8">
      <c r="A87" s="5">
        <v>43</v>
      </c>
      <c r="B87" s="6" t="s">
        <v>47</v>
      </c>
      <c r="C87" s="6"/>
      <c r="D87" s="6"/>
      <c r="E87" s="6"/>
      <c r="F87" s="10"/>
      <c r="G87" s="6"/>
      <c r="H87" s="6">
        <f>H85+F86</f>
        <v>220457.10499999998</v>
      </c>
    </row>
    <row r="88" spans="1:8">
      <c r="A88" s="5"/>
      <c r="B88" s="6"/>
      <c r="C88" s="6">
        <v>0</v>
      </c>
      <c r="D88" s="6">
        <v>9552.1</v>
      </c>
      <c r="E88" s="6">
        <f>SUM(D88+(0.13*D88))</f>
        <v>10793.873</v>
      </c>
      <c r="F88" s="6">
        <f>-C88+E88</f>
        <v>10793.873</v>
      </c>
      <c r="G88" s="6">
        <f>-D88+E88</f>
        <v>1241.7729999999992</v>
      </c>
      <c r="H88" s="11"/>
    </row>
    <row r="89" spans="1:8">
      <c r="A89" s="5">
        <v>44</v>
      </c>
      <c r="B89" s="6" t="s">
        <v>72</v>
      </c>
      <c r="C89" s="6"/>
      <c r="D89" s="6"/>
      <c r="E89" s="6"/>
      <c r="F89" s="10"/>
      <c r="G89" s="6"/>
      <c r="H89" s="6">
        <f>H87+F88</f>
        <v>231250.97799999997</v>
      </c>
    </row>
    <row r="90" spans="1:8">
      <c r="A90" s="5"/>
      <c r="B90" s="6"/>
      <c r="C90" s="6">
        <v>0</v>
      </c>
      <c r="D90" s="6">
        <v>7153.4</v>
      </c>
      <c r="E90" s="6">
        <f>SUM(D90+(0.13*D90))</f>
        <v>8083.3419999999996</v>
      </c>
      <c r="F90" s="6">
        <f>-C90+E90</f>
        <v>8083.3419999999996</v>
      </c>
      <c r="G90" s="6">
        <f>-D90+E90</f>
        <v>929.94200000000001</v>
      </c>
      <c r="H90" s="11"/>
    </row>
    <row r="91" spans="1:8">
      <c r="A91" s="5">
        <v>45</v>
      </c>
      <c r="B91" s="6" t="s">
        <v>73</v>
      </c>
      <c r="C91" s="6"/>
      <c r="D91" s="6"/>
      <c r="E91" s="6"/>
      <c r="F91" s="10"/>
      <c r="G91" s="6"/>
      <c r="H91" s="6">
        <f>H89+F90</f>
        <v>239334.31999999998</v>
      </c>
    </row>
    <row r="92" spans="1:8">
      <c r="A92" s="5"/>
      <c r="B92" s="6"/>
      <c r="C92" s="6">
        <v>0</v>
      </c>
      <c r="D92" s="6">
        <v>4070.1</v>
      </c>
      <c r="E92" s="6">
        <f>SUM(D92+(0.13*D92))</f>
        <v>4599.2129999999997</v>
      </c>
      <c r="F92" s="6">
        <f>-C92+E92</f>
        <v>4599.2129999999997</v>
      </c>
      <c r="G92" s="6">
        <f>-D92+E92</f>
        <v>529.11299999999983</v>
      </c>
      <c r="H92" s="11"/>
    </row>
    <row r="93" spans="1:8">
      <c r="A93" s="5">
        <v>46</v>
      </c>
      <c r="B93" s="6" t="s">
        <v>48</v>
      </c>
      <c r="C93" s="6"/>
      <c r="D93" s="6"/>
      <c r="E93" s="6"/>
      <c r="F93" s="10"/>
      <c r="G93" s="6"/>
      <c r="H93" s="6">
        <f>H91+F92</f>
        <v>243933.53299999997</v>
      </c>
    </row>
    <row r="94" spans="1:8">
      <c r="A94" s="5"/>
      <c r="B94" s="6"/>
      <c r="C94" s="6">
        <v>0</v>
      </c>
      <c r="D94" s="6">
        <v>1417</v>
      </c>
      <c r="E94" s="6">
        <f>SUM(D94+(0.13*D94))</f>
        <v>1601.21</v>
      </c>
      <c r="F94" s="6">
        <f>-C94+E94</f>
        <v>1601.21</v>
      </c>
      <c r="G94" s="6">
        <f>-D94+E94</f>
        <v>184.21000000000004</v>
      </c>
      <c r="H94" s="11"/>
    </row>
    <row r="95" spans="1:8">
      <c r="A95" s="5">
        <v>47</v>
      </c>
      <c r="B95" s="6" t="s">
        <v>74</v>
      </c>
      <c r="C95" s="6"/>
      <c r="D95" s="6"/>
      <c r="E95" s="6"/>
      <c r="F95" s="10"/>
      <c r="G95" s="6"/>
      <c r="H95" s="6">
        <f>H93+F94</f>
        <v>245534.74299999996</v>
      </c>
    </row>
    <row r="96" spans="1:8">
      <c r="A96" s="5"/>
      <c r="B96" s="6"/>
      <c r="C96" s="6">
        <v>709.7</v>
      </c>
      <c r="D96" s="6">
        <v>110.6</v>
      </c>
      <c r="E96" s="6">
        <f>SUM(D96+(0.13*D96))</f>
        <v>124.97799999999999</v>
      </c>
      <c r="F96" s="6">
        <f>-C96+E96</f>
        <v>-584.72200000000009</v>
      </c>
      <c r="G96" s="6">
        <f>-D96+E96</f>
        <v>14.378</v>
      </c>
      <c r="H96" s="11"/>
    </row>
    <row r="97" spans="1:8">
      <c r="A97" s="5">
        <v>48</v>
      </c>
      <c r="B97" s="6" t="s">
        <v>49</v>
      </c>
      <c r="C97" s="6"/>
      <c r="D97" s="6"/>
      <c r="E97" s="6"/>
      <c r="F97" s="10"/>
      <c r="G97" s="6"/>
      <c r="H97" s="6">
        <f>H95+F96</f>
        <v>244950.02099999995</v>
      </c>
    </row>
    <row r="98" spans="1:8">
      <c r="A98" s="5"/>
      <c r="B98" s="6"/>
      <c r="C98" s="6">
        <v>2561.6</v>
      </c>
      <c r="D98" s="6">
        <v>0</v>
      </c>
      <c r="E98" s="6">
        <f>SUM(D98+(0.13*D98))</f>
        <v>0</v>
      </c>
      <c r="F98" s="6">
        <f>-C98+E98</f>
        <v>-2561.6</v>
      </c>
      <c r="G98" s="6">
        <f>-D98+E98</f>
        <v>0</v>
      </c>
      <c r="H98" s="11"/>
    </row>
    <row r="99" spans="1:8">
      <c r="A99" s="5">
        <v>49</v>
      </c>
      <c r="B99" s="6" t="s">
        <v>50</v>
      </c>
      <c r="C99" s="6"/>
      <c r="D99" s="6"/>
      <c r="E99" s="6"/>
      <c r="F99" s="10"/>
      <c r="G99" s="6"/>
      <c r="H99" s="6">
        <f>H97+F98</f>
        <v>242388.42099999994</v>
      </c>
    </row>
    <row r="100" spans="1:8">
      <c r="A100" s="5"/>
      <c r="B100" s="6"/>
      <c r="C100" s="6">
        <v>4910.3</v>
      </c>
      <c r="D100" s="6">
        <v>0</v>
      </c>
      <c r="E100" s="6">
        <f>SUM(D100+(0.13*D100))</f>
        <v>0</v>
      </c>
      <c r="F100" s="6">
        <f>-C100+E100</f>
        <v>-4910.3</v>
      </c>
      <c r="G100" s="6">
        <f>-D100+E100</f>
        <v>0</v>
      </c>
      <c r="H100" s="11"/>
    </row>
    <row r="101" spans="1:8">
      <c r="A101" s="5">
        <v>50</v>
      </c>
      <c r="B101" s="6" t="s">
        <v>51</v>
      </c>
      <c r="C101" s="6"/>
      <c r="D101" s="6"/>
      <c r="E101" s="6"/>
      <c r="F101" s="10"/>
      <c r="G101" s="6"/>
      <c r="H101" s="6">
        <f>H99+F100</f>
        <v>237478.12099999996</v>
      </c>
    </row>
    <row r="102" spans="1:8">
      <c r="A102" s="5"/>
      <c r="B102" s="6"/>
      <c r="C102" s="6">
        <v>10330.6</v>
      </c>
      <c r="D102" s="6">
        <v>0</v>
      </c>
      <c r="E102" s="6">
        <f>SUM(D102+(0.13*D102))</f>
        <v>0</v>
      </c>
      <c r="F102" s="6">
        <f>-C102+E102</f>
        <v>-10330.6</v>
      </c>
      <c r="G102" s="6">
        <f>-D102+E102</f>
        <v>0</v>
      </c>
      <c r="H102" s="11"/>
    </row>
    <row r="103" spans="1:8">
      <c r="A103" s="5">
        <v>51</v>
      </c>
      <c r="B103" s="6" t="s">
        <v>52</v>
      </c>
      <c r="C103" s="6"/>
      <c r="D103" s="6"/>
      <c r="E103" s="6"/>
      <c r="F103" s="10"/>
      <c r="G103" s="6"/>
      <c r="H103" s="6">
        <f>H101+F102</f>
        <v>227147.52099999995</v>
      </c>
    </row>
    <row r="104" spans="1:8">
      <c r="A104" s="5"/>
      <c r="B104" s="6"/>
      <c r="C104" s="6">
        <v>13266.8</v>
      </c>
      <c r="D104" s="6">
        <v>0</v>
      </c>
      <c r="E104" s="6">
        <f>SUM(D104+(0.13*D104))</f>
        <v>0</v>
      </c>
      <c r="F104" s="6">
        <f>-C104+E104</f>
        <v>-13266.8</v>
      </c>
      <c r="G104" s="6">
        <f>-D104+E104</f>
        <v>0</v>
      </c>
      <c r="H104" s="11"/>
    </row>
    <row r="105" spans="1:8">
      <c r="A105" s="5">
        <v>52</v>
      </c>
      <c r="B105" s="6" t="s">
        <v>53</v>
      </c>
      <c r="C105" s="6"/>
      <c r="D105" s="6"/>
      <c r="E105" s="6"/>
      <c r="F105" s="10"/>
      <c r="G105" s="6"/>
      <c r="H105" s="6">
        <f>H103+F104</f>
        <v>213880.72099999996</v>
      </c>
    </row>
    <row r="106" spans="1:8">
      <c r="A106" s="5"/>
      <c r="B106" s="6"/>
      <c r="C106" s="6">
        <v>14186.4</v>
      </c>
      <c r="D106" s="6">
        <v>0</v>
      </c>
      <c r="E106" s="6">
        <f>SUM(D106+(0.13*D106))</f>
        <v>0</v>
      </c>
      <c r="F106" s="6">
        <f>-C106+E106</f>
        <v>-14186.4</v>
      </c>
      <c r="G106" s="6">
        <f>-D106+E106</f>
        <v>0</v>
      </c>
      <c r="H106" s="11"/>
    </row>
    <row r="107" spans="1:8">
      <c r="A107" s="5">
        <v>53</v>
      </c>
      <c r="B107" s="6" t="s">
        <v>54</v>
      </c>
      <c r="C107" s="6"/>
      <c r="D107" s="6"/>
      <c r="E107" s="6"/>
      <c r="F107" s="10"/>
      <c r="G107" s="8"/>
      <c r="H107" s="6">
        <f>H105+F106</f>
        <v>199694.32099999997</v>
      </c>
    </row>
    <row r="108" spans="1:8">
      <c r="A108" s="5"/>
      <c r="B108" s="6"/>
      <c r="C108" s="6">
        <v>16664.7</v>
      </c>
      <c r="D108" s="6">
        <v>0</v>
      </c>
      <c r="E108" s="6">
        <f>SUM(D108+(0.13*D108))</f>
        <v>0</v>
      </c>
      <c r="F108" s="6">
        <f>-C108+E108</f>
        <v>-16664.7</v>
      </c>
      <c r="G108" s="6">
        <f>-D108+E108</f>
        <v>0</v>
      </c>
      <c r="H108" s="11"/>
    </row>
    <row r="109" spans="1:8">
      <c r="A109" s="5">
        <v>54</v>
      </c>
      <c r="B109" s="6" t="s">
        <v>55</v>
      </c>
      <c r="C109" s="6"/>
      <c r="D109" s="6"/>
      <c r="E109" s="6"/>
      <c r="F109" s="10"/>
      <c r="G109" s="8"/>
      <c r="H109" s="6">
        <f>H107+F108</f>
        <v>183029.62099999996</v>
      </c>
    </row>
    <row r="110" spans="1:8">
      <c r="A110" s="5"/>
      <c r="B110" s="6"/>
      <c r="C110" s="6">
        <v>16798.900000000001</v>
      </c>
      <c r="D110" s="6">
        <v>0</v>
      </c>
      <c r="E110" s="6">
        <f>SUM(D110+(0.13*D110))</f>
        <v>0</v>
      </c>
      <c r="F110" s="6">
        <f>-C110+E110</f>
        <v>-16798.900000000001</v>
      </c>
      <c r="G110" s="6">
        <f>-D110+E110</f>
        <v>0</v>
      </c>
      <c r="H110" s="11"/>
    </row>
    <row r="111" spans="1:8">
      <c r="A111" s="5">
        <v>55</v>
      </c>
      <c r="B111" s="6" t="s">
        <v>56</v>
      </c>
      <c r="C111" s="6"/>
      <c r="D111" s="6"/>
      <c r="E111" s="6"/>
      <c r="F111" s="10"/>
      <c r="G111" s="8"/>
      <c r="H111" s="6">
        <f>H109+F110</f>
        <v>166230.72099999996</v>
      </c>
    </row>
    <row r="112" spans="1:8">
      <c r="A112" s="5"/>
      <c r="B112" s="6"/>
      <c r="C112" s="6">
        <v>15772.5</v>
      </c>
      <c r="D112" s="6">
        <v>0</v>
      </c>
      <c r="E112" s="6">
        <f>SUM(D112+(0.13*D112))</f>
        <v>0</v>
      </c>
      <c r="F112" s="6">
        <f>-C112+E112</f>
        <v>-15772.5</v>
      </c>
      <c r="G112" s="6">
        <f>-D112+E112</f>
        <v>0</v>
      </c>
      <c r="H112" s="11"/>
    </row>
    <row r="113" spans="1:8">
      <c r="A113" s="5">
        <v>56</v>
      </c>
      <c r="B113" s="6" t="s">
        <v>57</v>
      </c>
      <c r="C113" s="6"/>
      <c r="D113" s="6"/>
      <c r="E113" s="6"/>
      <c r="F113" s="10"/>
      <c r="G113" s="8"/>
      <c r="H113" s="6">
        <f>H111+F112</f>
        <v>150458.22099999996</v>
      </c>
    </row>
    <row r="114" spans="1:8">
      <c r="A114" s="5"/>
      <c r="B114" s="6"/>
      <c r="C114" s="6">
        <v>13563.8</v>
      </c>
      <c r="D114" s="6">
        <v>0</v>
      </c>
      <c r="E114" s="6">
        <f>SUM(D114+(0.13*D114))</f>
        <v>0</v>
      </c>
      <c r="F114" s="6">
        <f>-C114+E114</f>
        <v>-13563.8</v>
      </c>
      <c r="G114" s="6">
        <f>-D114+E114</f>
        <v>0</v>
      </c>
      <c r="H114" s="11"/>
    </row>
    <row r="115" spans="1:8">
      <c r="A115" s="5">
        <v>57</v>
      </c>
      <c r="B115" s="6" t="s">
        <v>58</v>
      </c>
      <c r="C115" s="6"/>
      <c r="D115" s="6"/>
      <c r="E115" s="6"/>
      <c r="F115" s="10"/>
      <c r="G115" s="8"/>
      <c r="H115" s="6">
        <f>H113+F114</f>
        <v>136894.42099999997</v>
      </c>
    </row>
    <row r="116" spans="1:8">
      <c r="A116" s="5"/>
      <c r="B116" s="6"/>
      <c r="C116" s="6">
        <v>10498.4</v>
      </c>
      <c r="D116" s="6">
        <v>0</v>
      </c>
      <c r="E116" s="6">
        <f>SUM(D116+(0.13*D116))</f>
        <v>0</v>
      </c>
      <c r="F116" s="6">
        <f>-C116+E116</f>
        <v>-10498.4</v>
      </c>
      <c r="G116" s="6">
        <f>-D116+E116</f>
        <v>0</v>
      </c>
      <c r="H116" s="11"/>
    </row>
    <row r="117" spans="1:8">
      <c r="A117" s="5">
        <v>58</v>
      </c>
      <c r="B117" s="6" t="s">
        <v>59</v>
      </c>
      <c r="C117" s="6"/>
      <c r="D117" s="6"/>
      <c r="E117" s="6"/>
      <c r="F117" s="10"/>
      <c r="G117" s="8"/>
      <c r="H117" s="6">
        <f>H115+F116</f>
        <v>126396.02099999998</v>
      </c>
    </row>
    <row r="118" spans="1:8">
      <c r="A118" s="5"/>
      <c r="B118" s="6"/>
      <c r="C118" s="6">
        <v>7230</v>
      </c>
      <c r="D118" s="6">
        <v>0</v>
      </c>
      <c r="E118" s="6">
        <f>SUM(D118+(0.13*D118))</f>
        <v>0</v>
      </c>
      <c r="F118" s="6">
        <f>-C118+E118</f>
        <v>-7230</v>
      </c>
      <c r="G118" s="6">
        <f>-D118+E118</f>
        <v>0</v>
      </c>
      <c r="H118" s="11"/>
    </row>
    <row r="119" spans="1:8">
      <c r="A119" s="5">
        <v>59</v>
      </c>
      <c r="B119" s="6" t="s">
        <v>60</v>
      </c>
      <c r="C119" s="6"/>
      <c r="D119" s="6"/>
      <c r="E119" s="6"/>
      <c r="F119" s="10"/>
      <c r="G119" s="8"/>
      <c r="H119" s="6">
        <f>H117+F118</f>
        <v>119166.02099999998</v>
      </c>
    </row>
    <row r="120" spans="1:8">
      <c r="A120" s="5"/>
      <c r="B120" s="6"/>
      <c r="C120" s="6">
        <v>4523.1000000000004</v>
      </c>
      <c r="D120" s="6">
        <v>0</v>
      </c>
      <c r="E120" s="6">
        <f>SUM(D120+(0.13*D120))</f>
        <v>0</v>
      </c>
      <c r="F120" s="6">
        <f>-C120+E120</f>
        <v>-4523.1000000000004</v>
      </c>
      <c r="G120" s="6">
        <f>-D120+E120</f>
        <v>0</v>
      </c>
      <c r="H120" s="11"/>
    </row>
    <row r="121" spans="1:8">
      <c r="A121" s="5">
        <v>60</v>
      </c>
      <c r="B121" s="6" t="s">
        <v>61</v>
      </c>
      <c r="C121" s="6"/>
      <c r="D121" s="6"/>
      <c r="E121" s="6"/>
      <c r="F121" s="10"/>
      <c r="G121" s="8"/>
      <c r="H121" s="6">
        <f>H119+F120</f>
        <v>114642.92099999997</v>
      </c>
    </row>
    <row r="122" spans="1:8">
      <c r="A122" s="5"/>
      <c r="B122" s="6"/>
      <c r="C122" s="6">
        <v>2446.1999999999998</v>
      </c>
      <c r="D122" s="6">
        <v>0</v>
      </c>
      <c r="E122" s="6">
        <f>SUM(D122+(0.13*D122))</f>
        <v>0</v>
      </c>
      <c r="F122" s="6">
        <f>-C122+E122</f>
        <v>-2446.1999999999998</v>
      </c>
      <c r="G122" s="6">
        <f>-D122+E122</f>
        <v>0</v>
      </c>
      <c r="H122" s="11"/>
    </row>
    <row r="123" spans="1:8">
      <c r="A123" s="5">
        <v>61</v>
      </c>
      <c r="B123" s="6" t="s">
        <v>62</v>
      </c>
      <c r="C123" s="6"/>
      <c r="D123" s="6"/>
      <c r="E123" s="6"/>
      <c r="F123" s="10"/>
      <c r="G123" s="8"/>
      <c r="H123" s="6">
        <f>H121+F122</f>
        <v>112196.72099999998</v>
      </c>
    </row>
    <row r="124" spans="1:8">
      <c r="A124" s="5"/>
      <c r="B124" s="6"/>
      <c r="C124" s="6">
        <v>914.7</v>
      </c>
      <c r="D124" s="6">
        <v>894.4</v>
      </c>
      <c r="E124" s="6">
        <f>SUM(D124+(0.13*D124))</f>
        <v>1010.672</v>
      </c>
      <c r="F124" s="6">
        <f>-C124+E124</f>
        <v>95.97199999999998</v>
      </c>
      <c r="G124" s="6">
        <f>-D124+E124</f>
        <v>116.27200000000005</v>
      </c>
      <c r="H124" s="11"/>
    </row>
    <row r="125" spans="1:8">
      <c r="A125" s="5">
        <v>62</v>
      </c>
      <c r="B125" s="6" t="s">
        <v>63</v>
      </c>
      <c r="C125" s="6"/>
      <c r="D125" s="6"/>
      <c r="E125" s="6"/>
      <c r="F125" s="10"/>
      <c r="G125" s="8"/>
      <c r="H125" s="6">
        <f>H123+F124</f>
        <v>112292.69299999997</v>
      </c>
    </row>
    <row r="126" spans="1:8">
      <c r="A126" s="5"/>
      <c r="B126" s="6"/>
      <c r="C126" s="6">
        <v>142.69999999999999</v>
      </c>
      <c r="D126" s="6">
        <v>10814.2</v>
      </c>
      <c r="E126" s="6">
        <f>SUM(D126+(0.13*D126))</f>
        <v>12220.046</v>
      </c>
      <c r="F126" s="6">
        <f>-C126+E126</f>
        <v>12077.346</v>
      </c>
      <c r="G126" s="6">
        <f>-D126+E126</f>
        <v>1405.8459999999995</v>
      </c>
      <c r="H126" s="11"/>
    </row>
    <row r="127" spans="1:8">
      <c r="A127" s="5">
        <v>63</v>
      </c>
      <c r="B127" s="6" t="s">
        <v>64</v>
      </c>
      <c r="C127" s="6"/>
      <c r="D127" s="6"/>
      <c r="E127" s="6"/>
      <c r="F127" s="10"/>
      <c r="G127" s="8"/>
      <c r="H127" s="6">
        <f>H125+F126</f>
        <v>124370.03899999998</v>
      </c>
    </row>
    <row r="128" spans="1:8">
      <c r="A128" s="5"/>
      <c r="B128" s="6"/>
      <c r="C128" s="6">
        <v>0</v>
      </c>
      <c r="D128" s="6">
        <v>5261.7</v>
      </c>
      <c r="E128" s="6">
        <f>SUM(D128+(0.13*D128))</f>
        <v>5945.7209999999995</v>
      </c>
      <c r="F128" s="6">
        <f>-C128+E128</f>
        <v>5945.7209999999995</v>
      </c>
      <c r="G128" s="6">
        <f>-D128+E128</f>
        <v>684.02099999999973</v>
      </c>
      <c r="H128" s="11"/>
    </row>
    <row r="129" spans="1:8">
      <c r="A129" s="5">
        <v>64</v>
      </c>
      <c r="B129" s="6" t="s">
        <v>65</v>
      </c>
      <c r="C129" s="6"/>
      <c r="D129" s="6"/>
      <c r="E129" s="6"/>
      <c r="F129" s="10"/>
      <c r="G129" s="8"/>
      <c r="H129" s="6">
        <f>H127+F128</f>
        <v>130315.75999999998</v>
      </c>
    </row>
    <row r="130" spans="1:8">
      <c r="A130" s="5"/>
      <c r="B130" s="6"/>
      <c r="C130" s="6">
        <v>0</v>
      </c>
      <c r="D130" s="6">
        <v>8206.6</v>
      </c>
      <c r="E130" s="6">
        <f>SUM(D130+(0.13*D130))</f>
        <v>9273.4580000000005</v>
      </c>
      <c r="F130" s="6">
        <f>-C130+E130</f>
        <v>9273.4580000000005</v>
      </c>
      <c r="G130" s="6">
        <f>-D130+E130</f>
        <v>1066.8580000000002</v>
      </c>
      <c r="H130" s="11"/>
    </row>
    <row r="131" spans="1:8">
      <c r="A131" s="5">
        <v>65</v>
      </c>
      <c r="B131" s="6" t="s">
        <v>66</v>
      </c>
      <c r="C131" s="6"/>
      <c r="D131" s="6"/>
      <c r="E131" s="6"/>
      <c r="F131" s="10"/>
      <c r="G131" s="8"/>
      <c r="H131" s="6">
        <f>H129+F130</f>
        <v>139589.21799999999</v>
      </c>
    </row>
    <row r="132" spans="1:8">
      <c r="A132" s="5"/>
      <c r="B132" s="6"/>
      <c r="C132" s="6">
        <v>0</v>
      </c>
      <c r="D132" s="6">
        <v>10991.8</v>
      </c>
      <c r="E132" s="6">
        <f>SUM(D132+(0.13*D132))</f>
        <v>12420.733999999999</v>
      </c>
      <c r="F132" s="6">
        <f>-C132+E132</f>
        <v>12420.733999999999</v>
      </c>
      <c r="G132" s="6">
        <f>-D132+E132</f>
        <v>1428.9339999999993</v>
      </c>
      <c r="H132" s="11"/>
    </row>
    <row r="133" spans="1:8">
      <c r="A133" s="5">
        <v>66</v>
      </c>
      <c r="B133" s="6" t="s">
        <v>67</v>
      </c>
      <c r="C133" s="6"/>
      <c r="D133" s="6"/>
      <c r="E133" s="6"/>
      <c r="F133" s="10"/>
      <c r="G133" s="8"/>
      <c r="H133" s="6">
        <f>H131+F132</f>
        <v>152009.95199999999</v>
      </c>
    </row>
    <row r="134" spans="1:8">
      <c r="A134" s="5"/>
      <c r="B134" s="6"/>
      <c r="C134" s="6">
        <v>0</v>
      </c>
      <c r="D134" s="6">
        <v>13185.6</v>
      </c>
      <c r="E134" s="6">
        <f>SUM(D134+(0.13*D134))</f>
        <v>14899.728000000001</v>
      </c>
      <c r="F134" s="6">
        <f>-C134+E134</f>
        <v>14899.728000000001</v>
      </c>
      <c r="G134" s="6">
        <f>-D134+E134</f>
        <v>1714.1280000000006</v>
      </c>
      <c r="H134" s="11"/>
    </row>
    <row r="135" spans="1:8">
      <c r="A135" s="5">
        <v>67</v>
      </c>
      <c r="B135" s="6" t="s">
        <v>75</v>
      </c>
      <c r="C135" s="6"/>
      <c r="D135" s="6"/>
      <c r="E135" s="6"/>
      <c r="F135" s="10"/>
      <c r="G135" s="8"/>
      <c r="H135" s="6">
        <f>H133+F134</f>
        <v>166909.68</v>
      </c>
    </row>
    <row r="136" spans="1:8">
      <c r="A136" s="5"/>
      <c r="B136" s="6"/>
      <c r="C136" s="6">
        <v>0</v>
      </c>
      <c r="D136" s="6">
        <v>14957.3</v>
      </c>
      <c r="E136" s="6">
        <f>SUM(D136+(0.13*D136))</f>
        <v>16901.749</v>
      </c>
      <c r="F136" s="6">
        <f>-C136+E136</f>
        <v>16901.749</v>
      </c>
      <c r="G136" s="6">
        <f>-D136+E136</f>
        <v>1944.4490000000005</v>
      </c>
      <c r="H136" s="11"/>
    </row>
    <row r="137" spans="1:8">
      <c r="A137" s="5">
        <v>68</v>
      </c>
      <c r="B137" s="6" t="s">
        <v>68</v>
      </c>
      <c r="C137" s="6"/>
      <c r="D137" s="6"/>
      <c r="E137" s="6"/>
      <c r="F137" s="10"/>
      <c r="G137" s="8"/>
      <c r="H137" s="6">
        <f>H135+F136</f>
        <v>183811.429</v>
      </c>
    </row>
    <row r="138" spans="1:8">
      <c r="A138" s="5"/>
      <c r="B138" s="6"/>
      <c r="C138" s="6">
        <v>0</v>
      </c>
      <c r="D138" s="6">
        <v>16123.1</v>
      </c>
      <c r="E138" s="6">
        <f>SUM(D138+(0.13*D138))</f>
        <v>18219.102999999999</v>
      </c>
      <c r="F138" s="6">
        <f>-C138+E138</f>
        <v>18219.102999999999</v>
      </c>
      <c r="G138" s="6">
        <f>-D138+E138</f>
        <v>2096.0029999999988</v>
      </c>
      <c r="H138" s="11"/>
    </row>
    <row r="139" spans="1:8">
      <c r="A139" s="5">
        <v>69</v>
      </c>
      <c r="B139" s="6" t="s">
        <v>76</v>
      </c>
      <c r="C139" s="6"/>
      <c r="D139" s="6"/>
      <c r="E139" s="6"/>
      <c r="F139" s="10"/>
      <c r="G139" s="8"/>
      <c r="H139" s="6">
        <f>H137+F138</f>
        <v>202030.53200000001</v>
      </c>
    </row>
    <row r="140" spans="1:8">
      <c r="A140" s="5"/>
      <c r="B140" s="6"/>
      <c r="C140" s="6">
        <v>0</v>
      </c>
      <c r="D140" s="6">
        <v>16487.099999999999</v>
      </c>
      <c r="E140" s="6">
        <f>SUM(D140+(0.13*D140))</f>
        <v>18630.422999999999</v>
      </c>
      <c r="F140" s="6">
        <f>-C140+E140</f>
        <v>18630.422999999999</v>
      </c>
      <c r="G140" s="6">
        <f>-D140+E140</f>
        <v>2143.3230000000003</v>
      </c>
      <c r="H140" s="11"/>
    </row>
    <row r="141" spans="1:8">
      <c r="A141" s="5">
        <v>70</v>
      </c>
      <c r="B141" s="6" t="s">
        <v>77</v>
      </c>
      <c r="C141" s="6"/>
      <c r="D141" s="6"/>
      <c r="E141" s="6"/>
      <c r="F141" s="10"/>
      <c r="G141" s="8"/>
      <c r="H141" s="6">
        <f>H139+F140</f>
        <v>220660.95500000002</v>
      </c>
    </row>
    <row r="142" spans="1:8">
      <c r="A142" s="5"/>
      <c r="B142" s="6"/>
      <c r="C142" s="6">
        <v>0</v>
      </c>
      <c r="D142" s="6">
        <v>16695</v>
      </c>
      <c r="E142" s="6">
        <f>SUM(D142+(0.13*D142))</f>
        <v>18865.349999999999</v>
      </c>
      <c r="F142" s="6">
        <f>-C142+E142</f>
        <v>18865.349999999999</v>
      </c>
      <c r="G142" s="6">
        <f>-D142+E142</f>
        <v>2170.3499999999985</v>
      </c>
      <c r="H142" s="11"/>
    </row>
    <row r="143" spans="1:8">
      <c r="A143" s="5">
        <v>71</v>
      </c>
      <c r="B143" s="6" t="s">
        <v>78</v>
      </c>
      <c r="C143" s="6"/>
      <c r="D143" s="6"/>
      <c r="E143" s="6"/>
      <c r="F143" s="10"/>
      <c r="G143" s="8"/>
      <c r="H143" s="6">
        <f>H141+F142</f>
        <v>239526.30500000002</v>
      </c>
    </row>
    <row r="144" spans="1:8">
      <c r="A144" s="5"/>
      <c r="B144" s="6"/>
      <c r="C144" s="6">
        <v>0</v>
      </c>
      <c r="D144" s="6">
        <v>17083.2</v>
      </c>
      <c r="E144" s="6">
        <f>SUM(D144+(0.13*D144))</f>
        <v>19304.016</v>
      </c>
      <c r="F144" s="6">
        <f>-C144+E144</f>
        <v>19304.016</v>
      </c>
      <c r="G144" s="6">
        <f>-D144+E144</f>
        <v>2220.8159999999989</v>
      </c>
      <c r="H144" s="11"/>
    </row>
    <row r="145" spans="1:8">
      <c r="A145" s="5">
        <v>72</v>
      </c>
      <c r="B145" s="6" t="s">
        <v>79</v>
      </c>
      <c r="C145" s="6"/>
      <c r="D145" s="6"/>
      <c r="E145" s="6"/>
      <c r="F145" s="10"/>
      <c r="G145" s="8"/>
      <c r="H145" s="6">
        <f>H143+F144</f>
        <v>258830.32100000003</v>
      </c>
    </row>
    <row r="146" spans="1:8">
      <c r="A146" s="5"/>
      <c r="B146" s="6"/>
      <c r="C146" s="6">
        <v>0</v>
      </c>
      <c r="D146" s="6">
        <v>17072.099999999999</v>
      </c>
      <c r="E146" s="6">
        <f>SUM(D146+(0.13*D146))</f>
        <v>19291.472999999998</v>
      </c>
      <c r="F146" s="6">
        <f>-C146+E146</f>
        <v>19291.472999999998</v>
      </c>
      <c r="G146" s="6">
        <f>-D146+E146</f>
        <v>2219.3729999999996</v>
      </c>
      <c r="H146" s="11"/>
    </row>
    <row r="147" spans="1:8">
      <c r="A147" s="5">
        <v>73</v>
      </c>
      <c r="B147" s="6" t="s">
        <v>80</v>
      </c>
      <c r="C147" s="6"/>
      <c r="D147" s="6"/>
      <c r="E147" s="6"/>
      <c r="F147" s="10"/>
      <c r="G147" s="8"/>
      <c r="H147" s="6">
        <f>H145+F146</f>
        <v>278121.79399999999</v>
      </c>
    </row>
    <row r="148" spans="1:8">
      <c r="A148" s="5"/>
      <c r="B148" s="6"/>
      <c r="C148" s="6">
        <v>0</v>
      </c>
      <c r="D148" s="6">
        <v>15425.8</v>
      </c>
      <c r="E148" s="6">
        <f>SUM(D148+(0.13*D148))</f>
        <v>17431.153999999999</v>
      </c>
      <c r="F148" s="6">
        <f>-C148+E148</f>
        <v>17431.153999999999</v>
      </c>
      <c r="G148" s="6">
        <f>-D148+E148</f>
        <v>2005.3539999999994</v>
      </c>
      <c r="H148" s="11"/>
    </row>
    <row r="149" spans="1:8">
      <c r="A149" s="5">
        <v>74</v>
      </c>
      <c r="B149" s="6" t="s">
        <v>81</v>
      </c>
      <c r="C149" s="6"/>
      <c r="D149" s="6"/>
      <c r="E149" s="6"/>
      <c r="F149" s="10"/>
      <c r="G149" s="8"/>
      <c r="H149" s="6">
        <f>H147+F148</f>
        <v>295552.94799999997</v>
      </c>
    </row>
    <row r="150" spans="1:8">
      <c r="A150" s="5"/>
      <c r="B150" s="6"/>
      <c r="C150" s="6">
        <v>0</v>
      </c>
      <c r="D150" s="6">
        <v>9519.6</v>
      </c>
      <c r="E150" s="6">
        <f>SUM(D150+(0.13*D150))</f>
        <v>10757.148000000001</v>
      </c>
      <c r="F150" s="6">
        <f>-C150+E150</f>
        <v>10757.148000000001</v>
      </c>
      <c r="G150" s="6">
        <f>-D150+E150</f>
        <v>1237.5480000000007</v>
      </c>
      <c r="H150" s="11"/>
    </row>
    <row r="151" spans="1:8">
      <c r="A151" s="5">
        <v>75</v>
      </c>
      <c r="B151" s="6" t="s">
        <v>82</v>
      </c>
      <c r="C151" s="6"/>
      <c r="D151" s="6"/>
      <c r="E151" s="6"/>
      <c r="F151" s="10"/>
      <c r="G151" s="8"/>
      <c r="H151" s="6">
        <f>H149+F150</f>
        <v>306310.09599999996</v>
      </c>
    </row>
    <row r="152" spans="1:8">
      <c r="A152" s="5"/>
      <c r="B152" s="6"/>
      <c r="C152" s="6">
        <v>314.3</v>
      </c>
      <c r="D152" s="6">
        <v>2465.3000000000002</v>
      </c>
      <c r="E152" s="6">
        <f>SUM(D152+(0.13*D152))</f>
        <v>2785.7890000000002</v>
      </c>
      <c r="F152" s="6">
        <f>-C152+E152</f>
        <v>2471.489</v>
      </c>
      <c r="G152" s="6">
        <f>-D152+E152</f>
        <v>320.48900000000003</v>
      </c>
      <c r="H152" s="11"/>
    </row>
    <row r="153" spans="1:8">
      <c r="A153" s="5">
        <v>76</v>
      </c>
      <c r="B153" s="6" t="s">
        <v>83</v>
      </c>
      <c r="C153" s="6"/>
      <c r="D153" s="6"/>
      <c r="E153" s="6"/>
      <c r="F153" s="10"/>
      <c r="G153" s="8"/>
      <c r="H153" s="6">
        <f>H151+F152</f>
        <v>308781.58499999996</v>
      </c>
    </row>
    <row r="154" spans="1:8">
      <c r="A154" s="5"/>
      <c r="B154" s="6"/>
      <c r="C154" s="6">
        <v>1934.8</v>
      </c>
      <c r="D154" s="6">
        <v>0</v>
      </c>
      <c r="E154" s="6">
        <f>SUM(D154+(0.13*D154))</f>
        <v>0</v>
      </c>
      <c r="F154" s="6">
        <f>-C154+E154</f>
        <v>-1934.8</v>
      </c>
      <c r="G154" s="6">
        <f>-D154+E154</f>
        <v>0</v>
      </c>
      <c r="H154" s="11"/>
    </row>
    <row r="155" spans="1:8">
      <c r="A155" s="5">
        <v>77</v>
      </c>
      <c r="B155" s="6" t="s">
        <v>84</v>
      </c>
      <c r="C155" s="6"/>
      <c r="D155" s="6"/>
      <c r="E155" s="6"/>
      <c r="F155" s="10"/>
      <c r="G155" s="8"/>
      <c r="H155" s="6">
        <f>H153+F154</f>
        <v>306846.78499999997</v>
      </c>
    </row>
    <row r="156" spans="1:8">
      <c r="A156" s="5"/>
      <c r="B156" s="6"/>
      <c r="C156" s="6">
        <v>6012.5</v>
      </c>
      <c r="D156" s="6">
        <v>0</v>
      </c>
      <c r="E156" s="6">
        <f>SUM(D156+(0.13*D156))</f>
        <v>0</v>
      </c>
      <c r="F156" s="6">
        <f>-C156+E156</f>
        <v>-6012.5</v>
      </c>
      <c r="G156" s="6">
        <f>-D156+E156</f>
        <v>0</v>
      </c>
      <c r="H156" s="11"/>
    </row>
    <row r="157" spans="1:8">
      <c r="A157" s="5">
        <v>78</v>
      </c>
      <c r="B157" s="6" t="s">
        <v>85</v>
      </c>
      <c r="C157" s="6"/>
      <c r="D157" s="6"/>
      <c r="E157" s="6"/>
      <c r="F157" s="10"/>
      <c r="G157" s="8"/>
      <c r="H157" s="6">
        <f>H155+F156</f>
        <v>300834.28499999997</v>
      </c>
    </row>
    <row r="158" spans="1:8">
      <c r="A158" s="5"/>
      <c r="B158" s="6"/>
      <c r="C158" s="6">
        <v>12470.9</v>
      </c>
      <c r="D158" s="6">
        <v>0</v>
      </c>
      <c r="E158" s="6">
        <f>SUM(D158+(0.13*D158))</f>
        <v>0</v>
      </c>
      <c r="F158" s="6">
        <f>-C158+E158</f>
        <v>-12470.9</v>
      </c>
      <c r="G158" s="6">
        <f>-D158+E158</f>
        <v>0</v>
      </c>
      <c r="H158" s="11"/>
    </row>
    <row r="159" spans="1:8">
      <c r="A159" s="5">
        <v>79</v>
      </c>
      <c r="B159" s="6" t="s">
        <v>86</v>
      </c>
      <c r="C159" s="6"/>
      <c r="D159" s="6"/>
      <c r="E159" s="6"/>
      <c r="F159" s="10"/>
      <c r="G159" s="8"/>
      <c r="H159" s="6">
        <f>H157+F158</f>
        <v>288363.38499999995</v>
      </c>
    </row>
    <row r="160" spans="1:8">
      <c r="A160" s="5"/>
      <c r="B160" s="6"/>
      <c r="C160" s="6">
        <v>10472.5</v>
      </c>
      <c r="D160" s="6">
        <v>636.29999999999995</v>
      </c>
      <c r="E160" s="6">
        <f>SUM(D160+(0.13*D160))</f>
        <v>719.01900000000001</v>
      </c>
      <c r="F160" s="6">
        <f>-C160+E160</f>
        <v>-9753.4809999999998</v>
      </c>
      <c r="G160" s="6">
        <f>-D160+E160</f>
        <v>82.719000000000051</v>
      </c>
      <c r="H160" s="11"/>
    </row>
    <row r="161" spans="1:8">
      <c r="A161" s="5">
        <v>80</v>
      </c>
      <c r="B161" s="6" t="s">
        <v>87</v>
      </c>
      <c r="C161" s="6"/>
      <c r="D161" s="6"/>
      <c r="E161" s="6"/>
      <c r="F161" s="10"/>
      <c r="G161" s="8"/>
      <c r="H161" s="6">
        <f>H159+F160</f>
        <v>278609.90399999998</v>
      </c>
    </row>
    <row r="162" spans="1:8">
      <c r="A162" s="5"/>
      <c r="B162" s="6"/>
      <c r="C162" s="6">
        <v>2943.5</v>
      </c>
      <c r="D162" s="6">
        <v>636.29999999999995</v>
      </c>
      <c r="E162" s="6">
        <f>SUM(D162+(0.13*D162))</f>
        <v>719.01900000000001</v>
      </c>
      <c r="F162" s="6">
        <f>-C162+E162</f>
        <v>-2224.4809999999998</v>
      </c>
      <c r="G162" s="6">
        <f>-D162+E162</f>
        <v>82.719000000000051</v>
      </c>
      <c r="H162" s="11"/>
    </row>
    <row r="163" spans="1:8">
      <c r="A163" s="5">
        <v>81</v>
      </c>
      <c r="B163" s="6" t="s">
        <v>88</v>
      </c>
      <c r="C163" s="6"/>
      <c r="D163" s="6"/>
      <c r="E163" s="6"/>
      <c r="F163" s="10"/>
      <c r="G163" s="8"/>
      <c r="H163" s="6">
        <f>H161+F162</f>
        <v>276385.42299999995</v>
      </c>
    </row>
    <row r="164" spans="1:8">
      <c r="A164" s="5"/>
      <c r="B164" s="6"/>
      <c r="C164" s="6">
        <v>6973.5</v>
      </c>
      <c r="D164" s="6">
        <v>0</v>
      </c>
      <c r="E164" s="6">
        <f>SUM(D164+(0.13*D164))</f>
        <v>0</v>
      </c>
      <c r="F164" s="6">
        <f>-C164+E164</f>
        <v>-6973.5</v>
      </c>
      <c r="G164" s="6">
        <f>-D164+E164</f>
        <v>0</v>
      </c>
      <c r="H164" s="11"/>
    </row>
    <row r="165" spans="1:8">
      <c r="A165" s="5">
        <v>82</v>
      </c>
      <c r="B165" s="6" t="s">
        <v>89</v>
      </c>
      <c r="C165" s="6"/>
      <c r="D165" s="6"/>
      <c r="E165" s="6"/>
      <c r="F165" s="10"/>
      <c r="G165" s="8"/>
      <c r="H165" s="6">
        <f>H163+F164</f>
        <v>269411.92299999995</v>
      </c>
    </row>
    <row r="166" spans="1:8">
      <c r="A166" s="5"/>
      <c r="B166" s="6"/>
      <c r="C166" s="6">
        <v>12974.2</v>
      </c>
      <c r="D166" s="6">
        <v>0</v>
      </c>
      <c r="E166" s="6">
        <f>SUM(D166+(0.13*D166))</f>
        <v>0</v>
      </c>
      <c r="F166" s="6">
        <f>-C166+E166</f>
        <v>-12974.2</v>
      </c>
      <c r="G166" s="6">
        <f>-D166+E166</f>
        <v>0</v>
      </c>
      <c r="H166" s="11"/>
    </row>
    <row r="167" spans="1:8">
      <c r="A167" s="5">
        <v>83</v>
      </c>
      <c r="B167" s="6" t="s">
        <v>90</v>
      </c>
      <c r="C167" s="6"/>
      <c r="D167" s="6"/>
      <c r="E167" s="6"/>
      <c r="F167" s="10"/>
      <c r="G167" s="8"/>
      <c r="H167" s="6">
        <f>H165+F166</f>
        <v>256437.72299999994</v>
      </c>
    </row>
    <row r="168" spans="1:8">
      <c r="A168" s="5"/>
      <c r="B168" s="6"/>
      <c r="C168" s="6">
        <v>13432.4</v>
      </c>
      <c r="D168" s="6">
        <v>0</v>
      </c>
      <c r="E168" s="6">
        <f>SUM(D168+(0.13*D168))</f>
        <v>0</v>
      </c>
      <c r="F168" s="6">
        <f>-C168+E168</f>
        <v>-13432.4</v>
      </c>
      <c r="G168" s="6">
        <f>-D168+E168</f>
        <v>0</v>
      </c>
      <c r="H168" s="11"/>
    </row>
    <row r="169" spans="1:8">
      <c r="A169" s="5">
        <v>84</v>
      </c>
      <c r="B169" s="6" t="s">
        <v>91</v>
      </c>
      <c r="C169" s="6"/>
      <c r="D169" s="6"/>
      <c r="E169" s="6"/>
      <c r="F169" s="10"/>
      <c r="G169" s="8"/>
      <c r="H169" s="6">
        <f>H167+F168</f>
        <v>243005.32299999995</v>
      </c>
    </row>
    <row r="170" spans="1:8">
      <c r="A170" s="5"/>
      <c r="B170" s="6"/>
      <c r="C170" s="6">
        <v>7006.3</v>
      </c>
      <c r="D170" s="6">
        <v>0</v>
      </c>
      <c r="E170" s="6">
        <f>SUM(D170+(0.13*D170))</f>
        <v>0</v>
      </c>
      <c r="F170" s="6">
        <f>-C170+E170</f>
        <v>-7006.3</v>
      </c>
      <c r="G170" s="6">
        <f>-D170+E170</f>
        <v>0</v>
      </c>
      <c r="H170" s="11"/>
    </row>
    <row r="171" spans="1:8">
      <c r="A171" s="5">
        <v>85</v>
      </c>
      <c r="B171" s="6" t="s">
        <v>92</v>
      </c>
      <c r="C171" s="6"/>
      <c r="D171" s="6"/>
      <c r="E171" s="6"/>
      <c r="F171" s="10"/>
      <c r="G171" s="8"/>
      <c r="H171" s="6">
        <f>H169+F170</f>
        <v>235999.02299999996</v>
      </c>
    </row>
    <row r="172" spans="1:8">
      <c r="A172" s="5"/>
      <c r="B172" s="6"/>
      <c r="C172" s="6">
        <v>2726.9</v>
      </c>
      <c r="D172" s="6">
        <v>0</v>
      </c>
      <c r="E172" s="6">
        <f>SUM(D172+(0.13*D172))</f>
        <v>0</v>
      </c>
      <c r="F172" s="6">
        <f>-C172+E172</f>
        <v>-2726.9</v>
      </c>
      <c r="G172" s="6">
        <f>-D172+E172</f>
        <v>0</v>
      </c>
      <c r="H172" s="11"/>
    </row>
    <row r="173" spans="1:8">
      <c r="A173" s="5">
        <v>86</v>
      </c>
      <c r="B173" s="6" t="s">
        <v>93</v>
      </c>
      <c r="C173" s="6"/>
      <c r="D173" s="6"/>
      <c r="E173" s="6"/>
      <c r="F173" s="10"/>
      <c r="G173" s="8"/>
      <c r="H173" s="6">
        <f>H171+F172</f>
        <v>233272.12299999996</v>
      </c>
    </row>
    <row r="174" spans="1:8">
      <c r="A174" s="5"/>
      <c r="B174" s="6"/>
      <c r="C174" s="6">
        <v>602.4</v>
      </c>
      <c r="D174" s="6">
        <v>89.7</v>
      </c>
      <c r="E174" s="6">
        <f>SUM(D174+(0.13*D174))</f>
        <v>101.361</v>
      </c>
      <c r="F174" s="6">
        <f>-C174+E174</f>
        <v>-501.03899999999999</v>
      </c>
      <c r="G174" s="6">
        <f>-D174+E174</f>
        <v>11.661000000000001</v>
      </c>
      <c r="H174" s="11"/>
    </row>
    <row r="175" spans="1:8">
      <c r="A175" s="5">
        <v>87</v>
      </c>
      <c r="B175" s="6" t="s">
        <v>94</v>
      </c>
      <c r="C175" s="6"/>
      <c r="D175" s="6"/>
      <c r="E175" s="6"/>
      <c r="F175" s="10"/>
      <c r="G175" s="8"/>
      <c r="H175" s="6">
        <f>H173+F174</f>
        <v>232771.08399999997</v>
      </c>
    </row>
    <row r="176" spans="1:8">
      <c r="A176" s="5"/>
      <c r="B176" s="6"/>
      <c r="C176" s="6">
        <v>0</v>
      </c>
      <c r="D176" s="6">
        <v>755</v>
      </c>
      <c r="E176" s="6">
        <f>SUM(D176+(0.13*D176))</f>
        <v>853.15</v>
      </c>
      <c r="F176" s="6">
        <f>-C176+E176</f>
        <v>853.15</v>
      </c>
      <c r="G176" s="6">
        <f>-D176+E176</f>
        <v>98.149999999999977</v>
      </c>
      <c r="H176" s="11"/>
    </row>
    <row r="177" spans="1:8">
      <c r="A177" s="5">
        <v>88</v>
      </c>
      <c r="B177" s="6" t="s">
        <v>95</v>
      </c>
      <c r="C177" s="6"/>
      <c r="D177" s="6"/>
      <c r="E177" s="6"/>
      <c r="F177" s="10"/>
      <c r="G177" s="8"/>
      <c r="H177" s="6">
        <f>H175+F176</f>
        <v>233624.23399999997</v>
      </c>
    </row>
    <row r="178" spans="1:8">
      <c r="A178" s="5"/>
      <c r="B178" s="6"/>
      <c r="C178" s="6">
        <v>0</v>
      </c>
      <c r="D178" s="6">
        <v>2185.8000000000002</v>
      </c>
      <c r="E178" s="6">
        <f>SUM(D178+(0.13*D178))</f>
        <v>2469.9540000000002</v>
      </c>
      <c r="F178" s="6">
        <f>-C178+E178</f>
        <v>2469.9540000000002</v>
      </c>
      <c r="G178" s="6">
        <f>-D178+E178</f>
        <v>284.154</v>
      </c>
      <c r="H178" s="11"/>
    </row>
    <row r="179" spans="1:8">
      <c r="A179" s="5">
        <v>89</v>
      </c>
      <c r="B179" s="6" t="s">
        <v>96</v>
      </c>
      <c r="C179" s="6"/>
      <c r="D179" s="6"/>
      <c r="E179" s="6"/>
      <c r="F179" s="10"/>
      <c r="G179" s="8"/>
      <c r="H179" s="6">
        <f>H177+F178</f>
        <v>236094.18799999997</v>
      </c>
    </row>
    <row r="180" spans="1:8">
      <c r="A180" s="5"/>
      <c r="B180" s="6"/>
      <c r="C180" s="6">
        <v>0</v>
      </c>
      <c r="D180" s="6">
        <v>4514</v>
      </c>
      <c r="E180" s="6">
        <f>SUM(D180+(0.13*D180))</f>
        <v>5100.82</v>
      </c>
      <c r="F180" s="6">
        <f>-C180+E180</f>
        <v>5100.82</v>
      </c>
      <c r="G180" s="6">
        <f>-D180+E180</f>
        <v>586.81999999999971</v>
      </c>
      <c r="H180" s="11"/>
    </row>
    <row r="181" spans="1:8">
      <c r="A181" s="5">
        <v>90</v>
      </c>
      <c r="B181" s="6" t="s">
        <v>97</v>
      </c>
      <c r="C181" s="6"/>
      <c r="D181" s="6"/>
      <c r="E181" s="6"/>
      <c r="F181" s="10"/>
      <c r="G181" s="8"/>
      <c r="H181" s="6">
        <f>H179+F180</f>
        <v>241195.00799999997</v>
      </c>
    </row>
    <row r="182" spans="1:8">
      <c r="A182" s="5"/>
      <c r="B182" s="6"/>
      <c r="C182" s="6">
        <v>0</v>
      </c>
      <c r="D182" s="6">
        <v>7046.5</v>
      </c>
      <c r="E182" s="6">
        <f>SUM(D182+(0.13*D182))</f>
        <v>7962.5450000000001</v>
      </c>
      <c r="F182" s="6">
        <f>-C182+E182</f>
        <v>7962.5450000000001</v>
      </c>
      <c r="G182" s="6">
        <f>-D182+E182</f>
        <v>916.04500000000007</v>
      </c>
      <c r="H182" s="11"/>
    </row>
    <row r="183" spans="1:8">
      <c r="A183" s="5">
        <v>91</v>
      </c>
      <c r="B183" s="6" t="s">
        <v>98</v>
      </c>
      <c r="C183" s="6"/>
      <c r="D183" s="6"/>
      <c r="E183" s="6"/>
      <c r="F183" s="10"/>
      <c r="G183" s="8"/>
      <c r="H183" s="6">
        <f>H181+F182</f>
        <v>249157.55299999999</v>
      </c>
    </row>
    <row r="184" spans="1:8">
      <c r="A184" s="5"/>
      <c r="B184" s="6"/>
      <c r="C184" s="6">
        <v>0</v>
      </c>
      <c r="D184" s="6">
        <v>10532.9</v>
      </c>
      <c r="E184" s="6">
        <f>SUM(D184+(0.13*D184))</f>
        <v>11902.177</v>
      </c>
      <c r="F184" s="6">
        <f>-C184+E184</f>
        <v>11902.177</v>
      </c>
      <c r="G184" s="6">
        <f>-D184+E184</f>
        <v>1369.277</v>
      </c>
      <c r="H184" s="11"/>
    </row>
    <row r="185" spans="1:8">
      <c r="A185" s="5">
        <v>92</v>
      </c>
      <c r="B185" s="6" t="s">
        <v>99</v>
      </c>
      <c r="C185" s="6"/>
      <c r="D185" s="6"/>
      <c r="E185" s="6"/>
      <c r="F185" s="10"/>
      <c r="G185" s="8"/>
      <c r="H185" s="6">
        <f>H183+F184</f>
        <v>261059.72999999998</v>
      </c>
    </row>
    <row r="186" spans="1:8">
      <c r="A186" s="5"/>
      <c r="B186" s="6"/>
      <c r="C186" s="6">
        <v>0</v>
      </c>
      <c r="D186" s="6">
        <v>13224.7</v>
      </c>
      <c r="E186" s="6">
        <f>SUM(D186+(0.13*D186))</f>
        <v>14943.911</v>
      </c>
      <c r="F186" s="6">
        <f>-C186+E186</f>
        <v>14943.911</v>
      </c>
      <c r="G186" s="6">
        <f>-D186+E186</f>
        <v>1719.2109999999993</v>
      </c>
      <c r="H186" s="11"/>
    </row>
    <row r="187" spans="1:8">
      <c r="A187" s="5">
        <v>93</v>
      </c>
      <c r="B187" s="6" t="s">
        <v>100</v>
      </c>
      <c r="C187" s="6"/>
      <c r="D187" s="6"/>
      <c r="E187" s="6"/>
      <c r="F187" s="10"/>
      <c r="G187" s="8"/>
      <c r="H187" s="6">
        <f>H185+F186</f>
        <v>276003.641</v>
      </c>
    </row>
    <row r="188" spans="1:8">
      <c r="A188" s="5"/>
      <c r="B188" s="6"/>
      <c r="C188" s="6">
        <v>0</v>
      </c>
      <c r="D188" s="6">
        <v>13074.1</v>
      </c>
      <c r="E188" s="6">
        <f>SUM(D188+(0.13*D188))</f>
        <v>14773.733</v>
      </c>
      <c r="F188" s="6">
        <f>-C188+E188</f>
        <v>14773.733</v>
      </c>
      <c r="G188" s="6">
        <f>-D188+E188</f>
        <v>1699.6329999999998</v>
      </c>
      <c r="H188" s="11"/>
    </row>
    <row r="189" spans="1:8">
      <c r="A189" s="5">
        <v>94</v>
      </c>
      <c r="B189" s="6" t="s">
        <v>101</v>
      </c>
      <c r="C189" s="6"/>
      <c r="D189" s="6"/>
      <c r="E189" s="6"/>
      <c r="F189" s="10"/>
      <c r="G189" s="8"/>
      <c r="H189" s="6">
        <f>H187+F188</f>
        <v>290777.37400000001</v>
      </c>
    </row>
    <row r="190" spans="1:8">
      <c r="A190" s="5"/>
      <c r="B190" s="6"/>
      <c r="C190" s="6">
        <v>0</v>
      </c>
      <c r="D190" s="6">
        <v>11074.7</v>
      </c>
      <c r="E190" s="6">
        <f>SUM(D190+(0.13*D190))</f>
        <v>12514.411</v>
      </c>
      <c r="F190" s="6">
        <f>-C190+E190</f>
        <v>12514.411</v>
      </c>
      <c r="G190" s="6">
        <f>-D190+E190</f>
        <v>1439.7109999999993</v>
      </c>
      <c r="H190" s="11"/>
    </row>
    <row r="191" spans="1:8">
      <c r="A191" s="5">
        <v>95</v>
      </c>
      <c r="B191" s="6" t="s">
        <v>102</v>
      </c>
      <c r="C191" s="6"/>
      <c r="D191" s="6"/>
      <c r="E191" s="6"/>
      <c r="F191" s="10"/>
      <c r="G191" s="8"/>
      <c r="H191" s="6">
        <f>H189+F190</f>
        <v>303291.78500000003</v>
      </c>
    </row>
    <row r="192" spans="1:8">
      <c r="A192" s="5"/>
      <c r="B192" s="6"/>
      <c r="C192" s="6">
        <v>0</v>
      </c>
      <c r="D192" s="6">
        <v>9137.1</v>
      </c>
      <c r="E192" s="6">
        <f>SUM(D192+(0.13*D192))</f>
        <v>10324.923000000001</v>
      </c>
      <c r="F192" s="6">
        <f>-C192+E192</f>
        <v>10324.923000000001</v>
      </c>
      <c r="G192" s="6">
        <f>-D192+E192</f>
        <v>1187.8230000000003</v>
      </c>
      <c r="H192" s="11"/>
    </row>
    <row r="193" spans="1:8">
      <c r="A193" s="5">
        <v>96</v>
      </c>
      <c r="B193" s="6" t="s">
        <v>103</v>
      </c>
      <c r="C193" s="6"/>
      <c r="D193" s="6"/>
      <c r="E193" s="6"/>
      <c r="F193" s="10"/>
      <c r="G193" s="8"/>
      <c r="H193" s="6">
        <f>H191+F192</f>
        <v>313616.70800000004</v>
      </c>
    </row>
    <row r="194" spans="1:8">
      <c r="A194" s="5"/>
      <c r="B194" s="6"/>
      <c r="C194" s="6">
        <v>0</v>
      </c>
      <c r="D194" s="6">
        <v>7438.8</v>
      </c>
      <c r="E194" s="6">
        <f>SUM(D194+(0.13*D194))</f>
        <v>8405.844000000001</v>
      </c>
      <c r="F194" s="6">
        <f>-C194+E194</f>
        <v>8405.844000000001</v>
      </c>
      <c r="G194" s="6">
        <f>-D194+E194</f>
        <v>967.04400000000078</v>
      </c>
      <c r="H194" s="11"/>
    </row>
    <row r="195" spans="1:8">
      <c r="A195" s="5">
        <v>97</v>
      </c>
      <c r="B195" s="6" t="s">
        <v>104</v>
      </c>
      <c r="C195" s="6"/>
      <c r="D195" s="6"/>
      <c r="E195" s="6"/>
      <c r="F195" s="10"/>
      <c r="G195" s="8"/>
      <c r="H195" s="6">
        <f>H193+F194</f>
        <v>322022.55200000003</v>
      </c>
    </row>
    <row r="196" spans="1:8">
      <c r="A196" s="5"/>
      <c r="B196" s="6"/>
      <c r="C196" s="6">
        <v>0</v>
      </c>
      <c r="D196" s="6">
        <v>6447</v>
      </c>
      <c r="E196" s="6">
        <f>SUM(D196+(0.13*D196))</f>
        <v>7285.11</v>
      </c>
      <c r="F196" s="6">
        <f>-C196+E196</f>
        <v>7285.11</v>
      </c>
      <c r="G196" s="6">
        <f>-D196+E196</f>
        <v>838.10999999999967</v>
      </c>
      <c r="H196" s="11"/>
    </row>
    <row r="197" spans="1:8">
      <c r="A197" s="5">
        <v>98</v>
      </c>
      <c r="B197" s="6" t="s">
        <v>105</v>
      </c>
      <c r="C197" s="6"/>
      <c r="D197" s="6"/>
      <c r="E197" s="6"/>
      <c r="F197" s="10"/>
      <c r="G197" s="8"/>
      <c r="H197" s="6">
        <f>H195+F196</f>
        <v>329307.66200000001</v>
      </c>
    </row>
    <row r="198" spans="1:8">
      <c r="A198" s="5"/>
      <c r="B198" s="6"/>
      <c r="C198" s="6">
        <v>0</v>
      </c>
      <c r="D198" s="6">
        <v>6327.8</v>
      </c>
      <c r="E198" s="6">
        <f>SUM(D198+(0.13*D198))</f>
        <v>7150.4140000000007</v>
      </c>
      <c r="F198" s="10">
        <v>-63.671000000000006</v>
      </c>
      <c r="G198" s="6">
        <f>-D198+E198</f>
        <v>822.61400000000049</v>
      </c>
      <c r="H198" s="11"/>
    </row>
    <row r="199" spans="1:8">
      <c r="A199" s="5">
        <v>99</v>
      </c>
      <c r="B199" s="6" t="s">
        <v>106</v>
      </c>
      <c r="C199" s="6"/>
      <c r="D199" s="6"/>
      <c r="E199" s="6"/>
      <c r="F199" s="10"/>
      <c r="G199" s="8"/>
      <c r="H199" s="6">
        <f>H197+F198</f>
        <v>329243.99100000004</v>
      </c>
    </row>
    <row r="200" spans="1:8">
      <c r="A200" s="5"/>
      <c r="B200" s="6"/>
      <c r="C200" s="6">
        <v>0</v>
      </c>
      <c r="D200" s="6">
        <v>7360.7</v>
      </c>
      <c r="E200" s="6">
        <f>SUM(D200+(0.13*D200))</f>
        <v>8317.5910000000003</v>
      </c>
      <c r="F200" s="6">
        <f>-C200+E200</f>
        <v>8317.5910000000003</v>
      </c>
      <c r="G200" s="6">
        <f>-D200+E200</f>
        <v>956.89100000000053</v>
      </c>
      <c r="H200" s="11"/>
    </row>
    <row r="201" spans="1:8">
      <c r="A201" s="5">
        <v>100</v>
      </c>
      <c r="B201" s="6" t="s">
        <v>107</v>
      </c>
      <c r="C201" s="6"/>
      <c r="D201" s="6"/>
      <c r="E201" s="6"/>
      <c r="F201" s="10"/>
      <c r="G201" s="8"/>
      <c r="H201" s="6">
        <f>H199+F200</f>
        <v>337561.58200000005</v>
      </c>
    </row>
    <row r="202" spans="1:8">
      <c r="A202" s="5"/>
      <c r="B202" s="6"/>
      <c r="C202" s="6">
        <v>0</v>
      </c>
      <c r="D202" s="6">
        <v>9225.2000000000007</v>
      </c>
      <c r="E202" s="6">
        <f>SUM(D202+(0.13*D202))</f>
        <v>10424.476000000001</v>
      </c>
      <c r="F202" s="6">
        <f>-C202+E202</f>
        <v>10424.476000000001</v>
      </c>
      <c r="G202" s="6">
        <f>-D202+E202</f>
        <v>1199.2759999999998</v>
      </c>
      <c r="H202" s="11"/>
    </row>
    <row r="203" spans="1:8">
      <c r="A203" s="5">
        <v>101</v>
      </c>
      <c r="B203" s="6" t="s">
        <v>108</v>
      </c>
      <c r="C203" s="6"/>
      <c r="D203" s="6"/>
      <c r="E203" s="6"/>
      <c r="F203" s="10"/>
      <c r="G203" s="8"/>
      <c r="H203" s="6">
        <f>H201+F202</f>
        <v>347986.05800000008</v>
      </c>
    </row>
    <row r="204" spans="1:8">
      <c r="A204" s="5"/>
      <c r="B204" s="6"/>
      <c r="C204" s="6">
        <v>0</v>
      </c>
      <c r="D204" s="6">
        <v>11018.7</v>
      </c>
      <c r="E204" s="6">
        <f>SUM(D204+(0.13*D204))</f>
        <v>12451.131000000001</v>
      </c>
      <c r="F204" s="6">
        <f>-C204+E204</f>
        <v>12451.131000000001</v>
      </c>
      <c r="G204" s="6">
        <f>-D204+E204</f>
        <v>1432.4310000000005</v>
      </c>
      <c r="H204" s="11"/>
    </row>
    <row r="205" spans="1:8">
      <c r="A205" s="5">
        <v>102</v>
      </c>
      <c r="B205" s="6" t="s">
        <v>109</v>
      </c>
      <c r="C205" s="6"/>
      <c r="D205" s="6"/>
      <c r="E205" s="6"/>
      <c r="F205" s="10"/>
      <c r="G205" s="8"/>
      <c r="H205" s="6">
        <f>H203+F204</f>
        <v>360437.18900000007</v>
      </c>
    </row>
    <row r="206" spans="1:8">
      <c r="A206" s="5"/>
      <c r="B206" s="6"/>
      <c r="C206" s="6">
        <v>0</v>
      </c>
      <c r="D206" s="9">
        <v>12429.2</v>
      </c>
      <c r="E206" s="6">
        <f>SUM(D206+(0.13*D206))</f>
        <v>14044.996000000001</v>
      </c>
      <c r="F206" s="6">
        <f>-C206+E206</f>
        <v>14044.996000000001</v>
      </c>
      <c r="G206" s="6">
        <f>-D206+E206</f>
        <v>1615.7960000000003</v>
      </c>
      <c r="H206" s="11"/>
    </row>
    <row r="207" spans="1:8">
      <c r="A207" s="5">
        <v>103</v>
      </c>
      <c r="B207" s="6" t="s">
        <v>110</v>
      </c>
      <c r="C207" s="6"/>
      <c r="D207" s="9"/>
      <c r="E207" s="6"/>
      <c r="F207" s="10"/>
      <c r="G207" s="8"/>
      <c r="H207" s="6">
        <f>H205+F206</f>
        <v>374482.18500000006</v>
      </c>
    </row>
    <row r="208" spans="1:8">
      <c r="A208" s="5"/>
      <c r="B208" s="6"/>
      <c r="C208" s="6">
        <v>0</v>
      </c>
      <c r="D208" s="9">
        <v>13206.4</v>
      </c>
      <c r="E208" s="6">
        <f>SUM(D208+(0.13*D208))</f>
        <v>14923.232</v>
      </c>
      <c r="F208" s="6">
        <f>-C208+E208</f>
        <v>14923.232</v>
      </c>
      <c r="G208" s="6">
        <f>-D208+E208</f>
        <v>1716.8320000000003</v>
      </c>
      <c r="H208" s="11"/>
    </row>
    <row r="209" spans="1:8">
      <c r="A209" s="5">
        <v>104</v>
      </c>
      <c r="B209" s="6" t="s">
        <v>111</v>
      </c>
      <c r="C209" s="6"/>
      <c r="D209" s="9"/>
      <c r="E209" s="6"/>
      <c r="F209" s="10"/>
      <c r="G209" s="8"/>
      <c r="H209" s="6">
        <f>H207+F208</f>
        <v>389405.41700000007</v>
      </c>
    </row>
    <row r="210" spans="1:8">
      <c r="A210" s="5"/>
      <c r="B210" s="6"/>
      <c r="C210" s="6">
        <v>0</v>
      </c>
      <c r="D210" s="9">
        <v>12970</v>
      </c>
      <c r="E210" s="6">
        <f>SUM(D210+(0.13*D210))</f>
        <v>14656.1</v>
      </c>
      <c r="F210" s="6">
        <f>-C210+E210</f>
        <v>14656.1</v>
      </c>
      <c r="G210" s="6">
        <f>-D210+E210</f>
        <v>1686.1000000000004</v>
      </c>
      <c r="H210" s="11"/>
    </row>
    <row r="211" spans="1:8">
      <c r="A211" s="5">
        <v>105</v>
      </c>
      <c r="B211" s="6" t="s">
        <v>112</v>
      </c>
      <c r="C211" s="6"/>
      <c r="D211" s="9"/>
      <c r="E211" s="6"/>
      <c r="F211" s="10"/>
      <c r="G211" s="8"/>
      <c r="H211" s="6">
        <f>H209+F210</f>
        <v>404061.51700000005</v>
      </c>
    </row>
    <row r="212" spans="1:8">
      <c r="A212" s="5"/>
      <c r="B212" s="6"/>
      <c r="C212" s="6">
        <v>0</v>
      </c>
      <c r="D212" s="9">
        <v>11551.7</v>
      </c>
      <c r="E212" s="6">
        <f>SUM(D212+(0.13*D212))</f>
        <v>13053.421</v>
      </c>
      <c r="F212" s="6">
        <f>-C212+E212</f>
        <v>13053.421</v>
      </c>
      <c r="G212" s="6">
        <f>-D212+E212</f>
        <v>1501.7209999999995</v>
      </c>
      <c r="H212" s="11"/>
    </row>
    <row r="213" spans="1:8">
      <c r="A213" s="5">
        <v>106</v>
      </c>
      <c r="B213" s="6" t="s">
        <v>113</v>
      </c>
      <c r="C213" s="6"/>
      <c r="D213" s="9"/>
      <c r="E213" s="6"/>
      <c r="F213" s="10"/>
      <c r="G213" s="8"/>
      <c r="H213" s="6">
        <f>H211+F212</f>
        <v>417114.93800000002</v>
      </c>
    </row>
    <row r="214" spans="1:8">
      <c r="A214" s="5"/>
      <c r="B214" s="6"/>
      <c r="C214" s="6">
        <v>0</v>
      </c>
      <c r="D214" s="9">
        <v>8310.6</v>
      </c>
      <c r="E214" s="6">
        <f>SUM(D214+(0.13*D214))</f>
        <v>9390.978000000001</v>
      </c>
      <c r="F214" s="6">
        <f>-C214+E214</f>
        <v>9390.978000000001</v>
      </c>
      <c r="G214" s="6">
        <f>-D214+E214</f>
        <v>1080.3780000000006</v>
      </c>
      <c r="H214" s="11"/>
    </row>
    <row r="215" spans="1:8">
      <c r="A215" s="5">
        <v>107</v>
      </c>
      <c r="B215" s="6" t="s">
        <v>114</v>
      </c>
      <c r="C215" s="6"/>
      <c r="D215" s="9"/>
      <c r="E215" s="6"/>
      <c r="F215" s="10"/>
      <c r="G215" s="8"/>
      <c r="H215" s="6">
        <f>H213+F214</f>
        <v>426505.91600000003</v>
      </c>
    </row>
    <row r="216" spans="1:8">
      <c r="A216" s="5"/>
      <c r="B216" s="6"/>
      <c r="C216" s="6">
        <v>0</v>
      </c>
      <c r="D216" s="9">
        <v>3083.3</v>
      </c>
      <c r="E216" s="6">
        <f>SUM(D216+(0.13*D216))</f>
        <v>3484.1290000000004</v>
      </c>
      <c r="F216" s="6">
        <f>-C216+E216</f>
        <v>3484.1290000000004</v>
      </c>
      <c r="G216" s="6">
        <f>-D216+E216</f>
        <v>400.82900000000018</v>
      </c>
      <c r="H216" s="11"/>
    </row>
    <row r="217" spans="1:8">
      <c r="A217" s="5">
        <v>108</v>
      </c>
      <c r="B217" s="6" t="s">
        <v>115</v>
      </c>
      <c r="C217" s="6"/>
      <c r="D217" s="9"/>
      <c r="E217" s="6"/>
      <c r="F217" s="10"/>
      <c r="G217" s="8"/>
      <c r="H217" s="6">
        <f>H215+F216</f>
        <v>429990.04500000004</v>
      </c>
    </row>
    <row r="218" spans="1:8">
      <c r="A218" s="5"/>
      <c r="B218" s="6"/>
      <c r="C218" s="6">
        <v>1011.2</v>
      </c>
      <c r="D218" s="9">
        <v>57.9</v>
      </c>
      <c r="E218" s="6">
        <f>SUM(D218+(0.13*D218))</f>
        <v>65.426999999999992</v>
      </c>
      <c r="F218" s="6">
        <f>-C218+E218</f>
        <v>-945.77300000000002</v>
      </c>
      <c r="G218" s="6">
        <f>-D218+E218</f>
        <v>7.5269999999999939</v>
      </c>
      <c r="H218" s="11"/>
    </row>
    <row r="219" spans="1:8">
      <c r="A219" s="5">
        <v>109</v>
      </c>
      <c r="B219" s="6" t="s">
        <v>116</v>
      </c>
      <c r="C219" s="6"/>
      <c r="D219" s="9"/>
      <c r="E219" s="6"/>
      <c r="F219" s="10"/>
      <c r="G219" s="8"/>
      <c r="H219" s="6">
        <f>H217+F218</f>
        <v>429044.27200000006</v>
      </c>
    </row>
    <row r="220" spans="1:8">
      <c r="A220" s="5"/>
      <c r="B220" s="6"/>
      <c r="C220" s="6">
        <v>3046.4</v>
      </c>
      <c r="D220" s="9">
        <v>0</v>
      </c>
      <c r="E220" s="6">
        <f>SUM(D220+(0.13*D220))</f>
        <v>0</v>
      </c>
      <c r="F220" s="6">
        <f>-C220+E220</f>
        <v>-3046.4</v>
      </c>
      <c r="G220" s="6">
        <f>-D220+E220</f>
        <v>0</v>
      </c>
      <c r="H220" s="11"/>
    </row>
    <row r="221" spans="1:8">
      <c r="A221" s="5">
        <v>110</v>
      </c>
      <c r="B221" s="6" t="s">
        <v>117</v>
      </c>
      <c r="C221" s="6"/>
      <c r="D221" s="9"/>
      <c r="E221" s="6"/>
      <c r="F221" s="6">
        <f>-C221+E221</f>
        <v>0</v>
      </c>
      <c r="G221" s="8"/>
      <c r="H221" s="6">
        <f>H219+F220</f>
        <v>425997.87200000003</v>
      </c>
    </row>
    <row r="222" spans="1:8">
      <c r="A222" s="5"/>
      <c r="B222" s="6"/>
      <c r="C222" s="6">
        <v>5008.7</v>
      </c>
      <c r="D222" s="9">
        <v>0</v>
      </c>
      <c r="E222" s="6">
        <f>SUM(D222+(0.13*D222))</f>
        <v>0</v>
      </c>
      <c r="F222" s="6">
        <f>-C222+E222</f>
        <v>-5008.7</v>
      </c>
      <c r="G222" s="6">
        <f>-D222+E222</f>
        <v>0</v>
      </c>
      <c r="H222" s="11"/>
    </row>
    <row r="223" spans="1:8">
      <c r="A223" s="5">
        <v>111</v>
      </c>
      <c r="B223" s="6" t="s">
        <v>118</v>
      </c>
      <c r="C223" s="6"/>
      <c r="D223" s="9"/>
      <c r="E223" s="6"/>
      <c r="F223" s="10"/>
      <c r="G223" s="8"/>
      <c r="H223" s="6">
        <f>H221+F222</f>
        <v>420989.17200000002</v>
      </c>
    </row>
    <row r="224" spans="1:8">
      <c r="A224" s="5"/>
      <c r="B224" s="6"/>
      <c r="C224" s="6">
        <v>6350.6</v>
      </c>
      <c r="D224" s="9">
        <v>0</v>
      </c>
      <c r="E224" s="6">
        <f>SUM(D224+(0.13*D224))</f>
        <v>0</v>
      </c>
      <c r="F224" s="6">
        <f>-C224+E224</f>
        <v>-6350.6</v>
      </c>
      <c r="G224" s="6">
        <f>-D224+E224</f>
        <v>0</v>
      </c>
      <c r="H224" s="11"/>
    </row>
    <row r="225" spans="1:8">
      <c r="A225" s="5">
        <v>112</v>
      </c>
      <c r="B225" s="6" t="s">
        <v>119</v>
      </c>
      <c r="C225" s="6"/>
      <c r="D225" s="9"/>
      <c r="E225" s="6"/>
      <c r="F225" s="10"/>
      <c r="G225" s="8"/>
      <c r="H225" s="6">
        <f>H223+F224</f>
        <v>414638.57200000004</v>
      </c>
    </row>
    <row r="226" spans="1:8">
      <c r="A226" s="5"/>
      <c r="B226" s="6"/>
      <c r="C226" s="6">
        <v>5485.5</v>
      </c>
      <c r="D226" s="9">
        <v>0</v>
      </c>
      <c r="E226" s="6">
        <f>SUM(D226+(0.13*D226))</f>
        <v>0</v>
      </c>
      <c r="F226" s="6">
        <f>-C226+E226</f>
        <v>-5485.5</v>
      </c>
      <c r="G226" s="6">
        <f>-D226+E226</f>
        <v>0</v>
      </c>
      <c r="H226" s="11"/>
    </row>
    <row r="227" spans="1:8">
      <c r="A227" s="5">
        <v>115</v>
      </c>
      <c r="B227" s="6" t="s">
        <v>120</v>
      </c>
      <c r="C227" s="6"/>
      <c r="D227" s="9"/>
      <c r="E227" s="6"/>
      <c r="F227" s="10"/>
      <c r="G227" s="8"/>
      <c r="H227" s="6">
        <f>H225+F226</f>
        <v>409153.07200000004</v>
      </c>
    </row>
    <row r="228" spans="1:8">
      <c r="A228" s="5"/>
      <c r="B228" s="6"/>
      <c r="C228" s="6">
        <v>3632.5</v>
      </c>
      <c r="D228" s="9">
        <v>0</v>
      </c>
      <c r="E228" s="6">
        <f>SUM(D228+(0.13*D228))</f>
        <v>0</v>
      </c>
      <c r="F228" s="6">
        <f>-C228+E228</f>
        <v>-3632.5</v>
      </c>
      <c r="G228" s="6">
        <f>-D228+E228</f>
        <v>0</v>
      </c>
      <c r="H228" s="11"/>
    </row>
    <row r="229" spans="1:8">
      <c r="A229" s="5">
        <v>116</v>
      </c>
      <c r="B229" s="6" t="s">
        <v>121</v>
      </c>
      <c r="C229" s="6"/>
      <c r="D229" s="9"/>
      <c r="E229" s="6"/>
      <c r="F229" s="10"/>
      <c r="G229" s="8"/>
      <c r="H229" s="6">
        <f>H227+F228</f>
        <v>405520.57200000004</v>
      </c>
    </row>
    <row r="230" spans="1:8">
      <c r="A230" s="5"/>
      <c r="B230" s="6"/>
      <c r="C230" s="6">
        <v>2923.8</v>
      </c>
      <c r="D230" s="9">
        <v>0</v>
      </c>
      <c r="E230" s="6">
        <f>SUM(D230+(0.13*D230))</f>
        <v>0</v>
      </c>
      <c r="F230" s="6">
        <f>-C230+E230</f>
        <v>-2923.8</v>
      </c>
      <c r="G230" s="6">
        <f>-D230+E230</f>
        <v>0</v>
      </c>
      <c r="H230" s="11"/>
    </row>
    <row r="231" spans="1:8">
      <c r="A231" s="5">
        <v>117</v>
      </c>
      <c r="B231" s="6" t="s">
        <v>122</v>
      </c>
      <c r="C231" s="6"/>
      <c r="D231" s="9"/>
      <c r="E231" s="6"/>
      <c r="F231" s="10"/>
      <c r="G231" s="8"/>
      <c r="H231" s="6">
        <f>H229+F230</f>
        <v>402596.77200000006</v>
      </c>
    </row>
    <row r="232" spans="1:8">
      <c r="A232" s="5"/>
      <c r="B232" s="6"/>
      <c r="C232" s="6">
        <v>2871.4</v>
      </c>
      <c r="D232" s="9">
        <v>0</v>
      </c>
      <c r="E232" s="6">
        <f>SUM(D232+(0.13*D232))</f>
        <v>0</v>
      </c>
      <c r="F232" s="6">
        <f>-C232+E232</f>
        <v>-2871.4</v>
      </c>
      <c r="G232" s="6">
        <f>-D232+E232</f>
        <v>0</v>
      </c>
      <c r="H232" s="11"/>
    </row>
    <row r="233" spans="1:8">
      <c r="A233" s="5">
        <v>118</v>
      </c>
      <c r="B233" s="6" t="s">
        <v>123</v>
      </c>
      <c r="C233" s="6"/>
      <c r="D233" s="9"/>
      <c r="E233" s="6"/>
      <c r="F233" s="10"/>
      <c r="G233" s="8"/>
      <c r="H233" s="6">
        <f>H231+F232</f>
        <v>399725.37200000003</v>
      </c>
    </row>
    <row r="234" spans="1:8">
      <c r="A234" s="5"/>
      <c r="B234" s="6"/>
      <c r="C234" s="6">
        <v>3039.7</v>
      </c>
      <c r="D234" s="9">
        <v>0</v>
      </c>
      <c r="E234" s="6">
        <f>SUM(D234+(0.13*D234))</f>
        <v>0</v>
      </c>
      <c r="F234" s="6">
        <f>-C234+E234</f>
        <v>-3039.7</v>
      </c>
      <c r="G234" s="6">
        <f>-D234+E234</f>
        <v>0</v>
      </c>
      <c r="H234" s="11"/>
    </row>
    <row r="235" spans="1:8">
      <c r="A235" s="5">
        <v>119</v>
      </c>
      <c r="B235" s="6" t="s">
        <v>124</v>
      </c>
      <c r="C235" s="6"/>
      <c r="D235" s="9"/>
      <c r="E235" s="6"/>
      <c r="F235" s="10"/>
      <c r="G235" s="8"/>
      <c r="H235" s="6">
        <f>H233+F234</f>
        <v>396685.67200000002</v>
      </c>
    </row>
    <row r="236" spans="1:8">
      <c r="A236" s="5"/>
      <c r="B236" s="6"/>
      <c r="C236" s="6">
        <v>3196</v>
      </c>
      <c r="D236" s="9">
        <v>0</v>
      </c>
      <c r="E236" s="6">
        <f>SUM(D236+(0.13*D236))</f>
        <v>0</v>
      </c>
      <c r="F236" s="6">
        <f>-C236+E236</f>
        <v>-3196</v>
      </c>
      <c r="G236" s="6">
        <f>-D236+E236</f>
        <v>0</v>
      </c>
      <c r="H236" s="11"/>
    </row>
    <row r="237" spans="1:8">
      <c r="A237" s="5">
        <v>120</v>
      </c>
      <c r="B237" s="6" t="s">
        <v>125</v>
      </c>
      <c r="C237" s="6"/>
      <c r="D237" s="9"/>
      <c r="E237" s="6"/>
      <c r="F237" s="10"/>
      <c r="G237" s="8"/>
      <c r="H237" s="6">
        <f>H235+F236</f>
        <v>393489.67200000002</v>
      </c>
    </row>
    <row r="238" spans="1:8">
      <c r="A238" s="5"/>
      <c r="B238" s="6"/>
      <c r="C238" s="6">
        <v>2933.3</v>
      </c>
      <c r="D238" s="9">
        <v>0</v>
      </c>
      <c r="E238" s="6">
        <f>SUM(D238+(0.13*D238))</f>
        <v>0</v>
      </c>
      <c r="F238" s="6">
        <f>-C238+E238</f>
        <v>-2933.3</v>
      </c>
      <c r="G238" s="6">
        <f>-D238+E238</f>
        <v>0</v>
      </c>
      <c r="H238" s="11"/>
    </row>
    <row r="239" spans="1:8">
      <c r="A239" s="5">
        <v>121</v>
      </c>
      <c r="B239" s="6" t="s">
        <v>126</v>
      </c>
      <c r="C239" s="6"/>
      <c r="D239" s="9"/>
      <c r="E239" s="6"/>
      <c r="F239" s="10"/>
      <c r="G239" s="8"/>
      <c r="H239" s="6">
        <f>H237+F238</f>
        <v>390556.37200000003</v>
      </c>
    </row>
    <row r="240" spans="1:8">
      <c r="A240" s="5"/>
      <c r="B240" s="6"/>
      <c r="C240" s="6">
        <v>1472.9</v>
      </c>
      <c r="D240" s="9">
        <v>163.69999999999999</v>
      </c>
      <c r="E240" s="6">
        <f>SUM(D240+(0.13*D240))</f>
        <v>184.98099999999999</v>
      </c>
      <c r="F240" s="6">
        <f>-C240+E240</f>
        <v>-1287.9190000000001</v>
      </c>
      <c r="G240" s="6">
        <f>-D240+E240</f>
        <v>21.281000000000006</v>
      </c>
      <c r="H240" s="11"/>
    </row>
    <row r="241" spans="1:8">
      <c r="A241" s="5">
        <v>122</v>
      </c>
      <c r="B241" s="6" t="s">
        <v>127</v>
      </c>
      <c r="C241" s="6"/>
      <c r="D241" s="9"/>
      <c r="E241" s="6"/>
      <c r="F241" s="10"/>
      <c r="G241" s="8"/>
      <c r="H241" s="6">
        <f>H239+F240</f>
        <v>389268.45300000004</v>
      </c>
    </row>
    <row r="242" spans="1:8">
      <c r="A242" s="5"/>
      <c r="B242" s="6"/>
      <c r="C242" s="6">
        <v>167.6</v>
      </c>
      <c r="D242" s="9">
        <v>563.70000000000005</v>
      </c>
      <c r="E242" s="6">
        <f>SUM(D242+(0.13*D242))</f>
        <v>636.98099999999999</v>
      </c>
      <c r="F242" s="6">
        <f>-C242+E242</f>
        <v>469.38099999999997</v>
      </c>
      <c r="G242" s="6">
        <f>-D242+E242</f>
        <v>73.280999999999949</v>
      </c>
      <c r="H242" s="11"/>
    </row>
    <row r="243" spans="1:8">
      <c r="A243" s="5">
        <v>123</v>
      </c>
      <c r="B243" s="6" t="s">
        <v>128</v>
      </c>
      <c r="C243" s="6"/>
      <c r="D243" s="9"/>
      <c r="E243" s="6"/>
      <c r="F243" s="10"/>
      <c r="G243" s="8"/>
      <c r="H243" s="6">
        <f>H241+F242</f>
        <v>389737.83400000003</v>
      </c>
    </row>
    <row r="244" spans="1:8">
      <c r="A244" s="5"/>
      <c r="B244" s="6"/>
      <c r="C244" s="6">
        <v>78.7</v>
      </c>
      <c r="D244" s="9">
        <v>473.9</v>
      </c>
      <c r="E244" s="6">
        <f>SUM(D244+(0.13*D244))</f>
        <v>535.50699999999995</v>
      </c>
      <c r="F244" s="6">
        <f>-C244+E244</f>
        <v>456.80699999999996</v>
      </c>
      <c r="G244" s="6">
        <f>-D244+E244</f>
        <v>61.606999999999971</v>
      </c>
      <c r="H244" s="11"/>
    </row>
    <row r="245" spans="1:8">
      <c r="A245" s="5">
        <v>124</v>
      </c>
      <c r="B245" s="6" t="s">
        <v>129</v>
      </c>
      <c r="C245" s="6"/>
      <c r="D245" s="9"/>
      <c r="E245" s="6"/>
      <c r="F245" s="10"/>
      <c r="G245" s="8"/>
      <c r="H245" s="6">
        <f>H243+F244</f>
        <v>390194.641</v>
      </c>
    </row>
    <row r="246" spans="1:8">
      <c r="A246" s="5"/>
      <c r="B246" s="6"/>
      <c r="C246" s="6">
        <v>571.79999999999995</v>
      </c>
      <c r="D246" s="9">
        <v>73.900000000000006</v>
      </c>
      <c r="E246" s="6">
        <f>SUM(D246+(0.13*D246))</f>
        <v>83.507000000000005</v>
      </c>
      <c r="F246" s="6">
        <f>-C246+E246</f>
        <v>-488.29299999999995</v>
      </c>
      <c r="G246" s="6">
        <f>-D246+E246</f>
        <v>9.6069999999999993</v>
      </c>
      <c r="H246" s="11"/>
    </row>
    <row r="247" spans="1:8">
      <c r="A247" s="5">
        <v>125</v>
      </c>
      <c r="B247" s="6" t="s">
        <v>130</v>
      </c>
      <c r="C247" s="6"/>
      <c r="D247" s="9"/>
      <c r="E247" s="6"/>
      <c r="F247" s="10"/>
      <c r="G247" s="8"/>
      <c r="H247" s="6">
        <f>H245+F246</f>
        <v>389706.348</v>
      </c>
    </row>
    <row r="248" spans="1:8">
      <c r="A248" s="5"/>
      <c r="B248" s="6"/>
      <c r="C248" s="6">
        <v>903.7</v>
      </c>
      <c r="D248" s="9">
        <v>0</v>
      </c>
      <c r="E248" s="6">
        <f>SUM(D248+(0.13*D248))</f>
        <v>0</v>
      </c>
      <c r="F248" s="6">
        <f>-C248+E248</f>
        <v>-903.7</v>
      </c>
      <c r="G248" s="6">
        <f>-D248+E248</f>
        <v>0</v>
      </c>
      <c r="H248" s="11"/>
    </row>
    <row r="249" spans="1:8">
      <c r="A249" s="5">
        <v>126</v>
      </c>
      <c r="B249" s="6" t="s">
        <v>131</v>
      </c>
      <c r="C249" s="6"/>
      <c r="D249" s="9"/>
      <c r="E249" s="6"/>
      <c r="F249" s="10"/>
      <c r="G249" s="8"/>
      <c r="H249" s="6">
        <f>H247+F248</f>
        <v>388802.64799999999</v>
      </c>
    </row>
    <row r="250" spans="1:8">
      <c r="A250" s="5"/>
      <c r="B250" s="6"/>
      <c r="C250" s="6">
        <v>603.29999999999995</v>
      </c>
      <c r="D250" s="9">
        <v>0</v>
      </c>
      <c r="E250" s="6">
        <f>SUM(D250+(0.13*D250))</f>
        <v>0</v>
      </c>
      <c r="F250" s="6">
        <f>-C250+E250</f>
        <v>-603.29999999999995</v>
      </c>
      <c r="G250" s="6">
        <f>-D250+E250</f>
        <v>0</v>
      </c>
      <c r="H250" s="11"/>
    </row>
    <row r="251" spans="1:8">
      <c r="A251" s="5">
        <v>127</v>
      </c>
      <c r="B251" s="6" t="s">
        <v>132</v>
      </c>
      <c r="C251" s="6"/>
      <c r="D251" s="9"/>
      <c r="E251" s="6"/>
      <c r="F251" s="10"/>
      <c r="G251" s="8"/>
      <c r="H251" s="6">
        <f>H249+F250</f>
        <v>388199.348</v>
      </c>
    </row>
    <row r="252" spans="1:8">
      <c r="A252" s="5"/>
      <c r="B252" s="6"/>
      <c r="C252" s="6">
        <v>206.6</v>
      </c>
      <c r="D252" s="9">
        <v>0.6</v>
      </c>
      <c r="E252" s="6">
        <f>SUM(D252+(0.13*D252))</f>
        <v>0.67799999999999994</v>
      </c>
      <c r="F252" s="6">
        <f>-C252+E252</f>
        <v>-205.922</v>
      </c>
      <c r="G252" s="6">
        <f>-D252+E252</f>
        <v>7.7999999999999958E-2</v>
      </c>
      <c r="H252" s="11"/>
    </row>
    <row r="253" spans="1:8">
      <c r="A253" s="5">
        <v>128</v>
      </c>
      <c r="B253" s="6" t="s">
        <v>133</v>
      </c>
      <c r="C253" s="6"/>
      <c r="D253" s="9"/>
      <c r="E253" s="6"/>
      <c r="F253" s="10"/>
      <c r="G253" s="8"/>
      <c r="H253" s="6">
        <f>H251+F252</f>
        <v>387993.42599999998</v>
      </c>
    </row>
    <row r="254" spans="1:8">
      <c r="A254" s="5"/>
      <c r="B254" s="6"/>
      <c r="C254" s="6">
        <v>13</v>
      </c>
      <c r="D254" s="9">
        <v>120.6</v>
      </c>
      <c r="E254" s="6">
        <f>SUM(D254+(0.13*D254))</f>
        <v>136.27799999999999</v>
      </c>
      <c r="F254" s="6">
        <f>-C254+E254</f>
        <v>123.27799999999999</v>
      </c>
      <c r="G254" s="6">
        <f>-D254+E254</f>
        <v>15.677999999999997</v>
      </c>
      <c r="H254" s="11"/>
    </row>
    <row r="255" spans="1:8">
      <c r="A255" s="5">
        <v>129</v>
      </c>
      <c r="B255" s="6" t="s">
        <v>134</v>
      </c>
      <c r="C255" s="6"/>
      <c r="D255" s="9"/>
      <c r="E255" s="6"/>
      <c r="F255" s="10"/>
      <c r="G255" s="8"/>
      <c r="H255" s="6">
        <f>H253+F254</f>
        <v>388116.70399999997</v>
      </c>
    </row>
    <row r="256" spans="1:8">
      <c r="A256" s="5"/>
      <c r="B256" s="6"/>
      <c r="C256" s="6">
        <v>0</v>
      </c>
      <c r="D256" s="9">
        <v>200.4</v>
      </c>
      <c r="E256" s="6">
        <f>SUM(D256+(0.13*D256))</f>
        <v>226.452</v>
      </c>
      <c r="F256" s="6">
        <f>-C256+E256</f>
        <v>226.452</v>
      </c>
      <c r="G256" s="6">
        <f>-D256+E256</f>
        <v>26.051999999999992</v>
      </c>
      <c r="H256" s="11"/>
    </row>
    <row r="257" spans="1:8">
      <c r="A257" s="5">
        <v>130</v>
      </c>
      <c r="B257" s="6" t="s">
        <v>135</v>
      </c>
      <c r="C257" s="6"/>
      <c r="D257" s="9"/>
      <c r="E257" s="6"/>
      <c r="F257" s="10"/>
      <c r="G257" s="8"/>
      <c r="H257" s="6">
        <f>H255+F256</f>
        <v>388343.15599999996</v>
      </c>
    </row>
    <row r="258" spans="1:8">
      <c r="A258" s="5"/>
      <c r="B258" s="6"/>
      <c r="C258" s="6">
        <v>12</v>
      </c>
      <c r="D258" s="9">
        <v>89.8</v>
      </c>
      <c r="E258" s="6">
        <f>SUM(D258+(0.13*D258))</f>
        <v>101.47399999999999</v>
      </c>
      <c r="F258" s="6">
        <f>-C258+E258</f>
        <v>89.47399999999999</v>
      </c>
      <c r="G258" s="6">
        <f>-D258+E258</f>
        <v>11.673999999999992</v>
      </c>
      <c r="H258" s="11"/>
    </row>
    <row r="259" spans="1:8">
      <c r="A259" s="5">
        <v>131</v>
      </c>
      <c r="B259" s="6" t="s">
        <v>136</v>
      </c>
      <c r="C259" s="6"/>
      <c r="D259" s="9"/>
      <c r="E259" s="6"/>
      <c r="F259" s="10"/>
      <c r="G259" s="8"/>
      <c r="H259" s="6">
        <f>H257+F258</f>
        <v>388432.62999999995</v>
      </c>
    </row>
    <row r="260" spans="1:8">
      <c r="A260" s="5"/>
      <c r="B260" s="6"/>
      <c r="C260" s="6">
        <v>102.1</v>
      </c>
      <c r="D260" s="9">
        <v>9.4</v>
      </c>
      <c r="E260" s="6">
        <f>SUM(D260+(0.13*D260))</f>
        <v>10.622</v>
      </c>
      <c r="F260" s="6">
        <f>-C260+E260</f>
        <v>-91.477999999999994</v>
      </c>
      <c r="G260" s="6">
        <f>-D260+E260</f>
        <v>1.2219999999999995</v>
      </c>
      <c r="H260" s="11"/>
    </row>
    <row r="261" spans="1:8">
      <c r="A261" s="5">
        <v>132</v>
      </c>
      <c r="B261" s="6" t="s">
        <v>137</v>
      </c>
      <c r="C261" s="6"/>
      <c r="D261" s="9"/>
      <c r="E261" s="6"/>
      <c r="F261" s="10"/>
      <c r="G261" s="8"/>
      <c r="H261" s="6">
        <f>H259+F260</f>
        <v>388341.15199999994</v>
      </c>
    </row>
    <row r="262" spans="1:8">
      <c r="A262" s="5"/>
      <c r="B262" s="6"/>
      <c r="C262" s="6">
        <v>1001.6</v>
      </c>
      <c r="D262" s="9">
        <v>0</v>
      </c>
      <c r="E262" s="6">
        <f>SUM(D262+(0.13*D262))</f>
        <v>0</v>
      </c>
      <c r="F262" s="6">
        <f>-C262+E262</f>
        <v>-1001.6</v>
      </c>
      <c r="G262" s="6">
        <f>-D262+E262</f>
        <v>0</v>
      </c>
      <c r="H262" s="11"/>
    </row>
    <row r="263" spans="1:8">
      <c r="A263" s="5">
        <v>133</v>
      </c>
      <c r="B263" s="6" t="s">
        <v>138</v>
      </c>
      <c r="C263" s="6"/>
      <c r="D263" s="9"/>
      <c r="E263" s="6"/>
      <c r="F263" s="10"/>
      <c r="G263" s="8"/>
      <c r="H263" s="6">
        <f>H261+F262</f>
        <v>387339.55199999997</v>
      </c>
    </row>
    <row r="264" spans="1:8">
      <c r="A264" s="5"/>
      <c r="B264" s="6"/>
      <c r="C264" s="6">
        <v>2396.8000000000002</v>
      </c>
      <c r="D264" s="9">
        <v>0</v>
      </c>
      <c r="E264" s="6">
        <f>SUM(D264+(0.13*D264))</f>
        <v>0</v>
      </c>
      <c r="F264" s="6">
        <f>-C264+E264</f>
        <v>-2396.8000000000002</v>
      </c>
      <c r="G264" s="6">
        <f>-D264+E264</f>
        <v>0</v>
      </c>
      <c r="H264" s="11"/>
    </row>
    <row r="265" spans="1:8">
      <c r="A265" s="5">
        <v>134</v>
      </c>
      <c r="B265" s="6" t="s">
        <v>139</v>
      </c>
      <c r="C265" s="6"/>
      <c r="D265" s="9"/>
      <c r="E265" s="6"/>
      <c r="F265" s="10"/>
      <c r="G265" s="8"/>
      <c r="H265" s="6">
        <f>H263+F264</f>
        <v>384942.75199999998</v>
      </c>
    </row>
    <row r="266" spans="1:8">
      <c r="A266" s="5"/>
      <c r="B266" s="6"/>
      <c r="C266" s="6">
        <v>3311.5</v>
      </c>
      <c r="D266" s="9">
        <v>0</v>
      </c>
      <c r="E266" s="6">
        <f>SUM(D266+(0.13*D266))</f>
        <v>0</v>
      </c>
      <c r="F266" s="6">
        <f>-C266+E266</f>
        <v>-3311.5</v>
      </c>
      <c r="G266" s="6">
        <f>-D266+E266</f>
        <v>0</v>
      </c>
      <c r="H266" s="11"/>
    </row>
    <row r="267" spans="1:8">
      <c r="A267" s="5">
        <v>135</v>
      </c>
      <c r="B267" s="6" t="s">
        <v>140</v>
      </c>
      <c r="C267" s="6"/>
      <c r="D267" s="9"/>
      <c r="E267" s="6"/>
      <c r="F267" s="10"/>
      <c r="G267" s="8"/>
      <c r="H267" s="6">
        <f>H265+F266</f>
        <v>381631.25199999998</v>
      </c>
    </row>
    <row r="268" spans="1:8">
      <c r="A268" s="5"/>
      <c r="B268" s="6"/>
      <c r="C268" s="6">
        <v>3955.6</v>
      </c>
      <c r="D268" s="9">
        <v>0</v>
      </c>
      <c r="E268" s="6">
        <f>SUM(D268+(0.13*D268))</f>
        <v>0</v>
      </c>
      <c r="F268" s="6">
        <f>-C268+E268</f>
        <v>-3955.6</v>
      </c>
      <c r="G268" s="6">
        <f>-D268+E268</f>
        <v>0</v>
      </c>
      <c r="H268" s="11"/>
    </row>
    <row r="269" spans="1:8">
      <c r="A269" s="5">
        <v>136</v>
      </c>
      <c r="B269" s="6" t="s">
        <v>141</v>
      </c>
      <c r="C269" s="6"/>
      <c r="D269" s="9"/>
      <c r="E269" s="6"/>
      <c r="F269" s="10"/>
      <c r="G269" s="8"/>
      <c r="H269" s="6">
        <f>H267+F268</f>
        <v>377675.652</v>
      </c>
    </row>
    <row r="270" spans="1:8">
      <c r="A270" s="5"/>
      <c r="B270" s="6"/>
      <c r="C270" s="6">
        <v>4543.7</v>
      </c>
      <c r="D270" s="9">
        <v>0</v>
      </c>
      <c r="E270" s="6">
        <f>SUM(D270+(0.13*D270))</f>
        <v>0</v>
      </c>
      <c r="F270" s="6">
        <f>-C270+E270</f>
        <v>-4543.7</v>
      </c>
      <c r="G270" s="6">
        <f>-D270+E270</f>
        <v>0</v>
      </c>
      <c r="H270" s="11"/>
    </row>
    <row r="271" spans="1:8">
      <c r="A271" s="5">
        <v>137</v>
      </c>
      <c r="B271" s="6" t="s">
        <v>142</v>
      </c>
      <c r="C271" s="6"/>
      <c r="D271" s="9"/>
      <c r="E271" s="6"/>
      <c r="F271" s="10"/>
      <c r="G271" s="8"/>
      <c r="H271" s="6">
        <f>H269+F270</f>
        <v>373131.95199999999</v>
      </c>
    </row>
    <row r="272" spans="1:8">
      <c r="A272" s="5"/>
      <c r="B272" s="6"/>
      <c r="C272" s="6">
        <v>4982.6000000000004</v>
      </c>
      <c r="D272" s="9">
        <v>0</v>
      </c>
      <c r="E272" s="6">
        <f>SUM(D272+(0.13*D272))</f>
        <v>0</v>
      </c>
      <c r="F272" s="6">
        <f>-C272+E272</f>
        <v>-4982.6000000000004</v>
      </c>
      <c r="G272" s="6">
        <f>-D272+E272</f>
        <v>0</v>
      </c>
      <c r="H272" s="11"/>
    </row>
    <row r="273" spans="1:8">
      <c r="A273" s="5">
        <v>138</v>
      </c>
      <c r="B273" s="6" t="s">
        <v>143</v>
      </c>
      <c r="C273" s="6"/>
      <c r="D273" s="9"/>
      <c r="E273" s="6"/>
      <c r="F273" s="10"/>
      <c r="G273" s="8"/>
      <c r="H273" s="6">
        <f>H271+F272</f>
        <v>368149.35200000001</v>
      </c>
    </row>
    <row r="274" spans="1:8">
      <c r="A274" s="5"/>
      <c r="B274" s="6"/>
      <c r="C274" s="6">
        <v>5527.4</v>
      </c>
      <c r="D274" s="9">
        <v>0</v>
      </c>
      <c r="E274" s="6">
        <f>SUM(D274+(0.13*D274))</f>
        <v>0</v>
      </c>
      <c r="F274" s="6">
        <f>-C274+E274</f>
        <v>-5527.4</v>
      </c>
      <c r="G274" s="6">
        <f>-D274+E274</f>
        <v>0</v>
      </c>
      <c r="H274" s="11"/>
    </row>
    <row r="275" spans="1:8">
      <c r="A275" s="5">
        <v>139</v>
      </c>
      <c r="B275" s="6" t="s">
        <v>144</v>
      </c>
      <c r="C275" s="6"/>
      <c r="D275" s="9"/>
      <c r="E275" s="6"/>
      <c r="F275" s="10"/>
      <c r="G275" s="8"/>
      <c r="H275" s="6">
        <f>H273+F274</f>
        <v>362621.95199999999</v>
      </c>
    </row>
    <row r="276" spans="1:8">
      <c r="A276" s="5"/>
      <c r="B276" s="6"/>
      <c r="C276" s="6">
        <v>5906.1</v>
      </c>
      <c r="D276" s="9">
        <v>0</v>
      </c>
      <c r="E276" s="6">
        <f>SUM(D276+(0.13*D276))</f>
        <v>0</v>
      </c>
      <c r="F276" s="6">
        <f>-C276+E276</f>
        <v>-5906.1</v>
      </c>
      <c r="G276" s="6">
        <f>-D276+E276</f>
        <v>0</v>
      </c>
      <c r="H276" s="11"/>
    </row>
    <row r="277" spans="1:8">
      <c r="A277" s="5">
        <v>140</v>
      </c>
      <c r="B277" s="6" t="s">
        <v>145</v>
      </c>
      <c r="C277" s="6"/>
      <c r="D277" s="9"/>
      <c r="E277" s="6"/>
      <c r="F277" s="10"/>
      <c r="G277" s="8"/>
      <c r="H277" s="6">
        <f>H275+F276</f>
        <v>356715.85200000001</v>
      </c>
    </row>
    <row r="278" spans="1:8">
      <c r="A278" s="5"/>
      <c r="B278" s="6"/>
      <c r="C278" s="6">
        <v>6178.7</v>
      </c>
      <c r="D278" s="9">
        <v>0</v>
      </c>
      <c r="E278" s="6">
        <f>SUM(D278+(0.13*D278))</f>
        <v>0</v>
      </c>
      <c r="F278" s="6">
        <f>-C278+E278</f>
        <v>-6178.7</v>
      </c>
      <c r="G278" s="6">
        <f>-D278+E278</f>
        <v>0</v>
      </c>
      <c r="H278" s="11"/>
    </row>
    <row r="279" spans="1:8">
      <c r="A279" s="5">
        <v>141</v>
      </c>
      <c r="B279" s="6" t="s">
        <v>146</v>
      </c>
      <c r="C279" s="6"/>
      <c r="D279" s="9"/>
      <c r="E279" s="6"/>
      <c r="F279" s="10"/>
      <c r="G279" s="8"/>
      <c r="H279" s="6">
        <f>H277+F278</f>
        <v>350537.152</v>
      </c>
    </row>
    <row r="280" spans="1:8">
      <c r="A280" s="5"/>
      <c r="B280" s="6"/>
      <c r="C280" s="6">
        <v>6297</v>
      </c>
      <c r="D280" s="9">
        <v>0</v>
      </c>
      <c r="E280" s="6">
        <f>SUM(D280+(0.13*D280))</f>
        <v>0</v>
      </c>
      <c r="F280" s="6">
        <f>-C280+E280</f>
        <v>-6297</v>
      </c>
      <c r="G280" s="6">
        <f>-D280+E280</f>
        <v>0</v>
      </c>
      <c r="H280" s="11"/>
    </row>
    <row r="281" spans="1:8">
      <c r="A281" s="5">
        <v>142</v>
      </c>
      <c r="B281" s="6" t="s">
        <v>147</v>
      </c>
      <c r="C281" s="6"/>
      <c r="D281" s="9"/>
      <c r="E281" s="6"/>
      <c r="F281" s="10"/>
      <c r="G281" s="8"/>
      <c r="H281" s="6">
        <f>H279+F280</f>
        <v>344240.152</v>
      </c>
    </row>
    <row r="282" spans="1:8">
      <c r="A282" s="5"/>
      <c r="B282" s="6"/>
      <c r="C282" s="6">
        <v>6138</v>
      </c>
      <c r="D282" s="9">
        <v>0</v>
      </c>
      <c r="E282" s="6">
        <f>SUM(D282+(0.13*D282))</f>
        <v>0</v>
      </c>
      <c r="F282" s="6">
        <f>-C282+E282</f>
        <v>-6138</v>
      </c>
      <c r="G282" s="6">
        <f>-D282+E282</f>
        <v>0</v>
      </c>
      <c r="H282" s="11"/>
    </row>
    <row r="283" spans="1:8">
      <c r="A283" s="5">
        <v>143</v>
      </c>
      <c r="B283" s="6" t="s">
        <v>148</v>
      </c>
      <c r="C283" s="6"/>
      <c r="D283" s="9"/>
      <c r="E283" s="6"/>
      <c r="F283" s="10"/>
      <c r="G283" s="8"/>
      <c r="H283" s="6">
        <f>H281+F282</f>
        <v>338102.152</v>
      </c>
    </row>
    <row r="284" spans="1:8">
      <c r="A284" s="5"/>
      <c r="B284" s="6"/>
      <c r="C284" s="6">
        <v>5588.9</v>
      </c>
      <c r="D284" s="9">
        <v>0</v>
      </c>
      <c r="E284" s="6">
        <f>SUM(D284+(0.13*D284))</f>
        <v>0</v>
      </c>
      <c r="F284" s="6">
        <f>-C284+E284</f>
        <v>-5588.9</v>
      </c>
      <c r="G284" s="6">
        <f>-D284+E284</f>
        <v>0</v>
      </c>
      <c r="H284" s="11"/>
    </row>
    <row r="285" spans="1:8">
      <c r="A285" s="5">
        <v>144</v>
      </c>
      <c r="B285" s="6" t="s">
        <v>149</v>
      </c>
      <c r="C285" s="6"/>
      <c r="D285" s="9"/>
      <c r="E285" s="6"/>
      <c r="F285" s="10"/>
      <c r="G285" s="8"/>
      <c r="H285" s="6">
        <f>H283+F284</f>
        <v>332513.25199999998</v>
      </c>
    </row>
    <row r="286" spans="1:8">
      <c r="A286" s="5"/>
      <c r="B286" s="6"/>
      <c r="C286" s="6">
        <v>4691.1000000000004</v>
      </c>
      <c r="D286" s="9">
        <v>0</v>
      </c>
      <c r="E286" s="6">
        <f>SUM(D286+(0.13*D286))</f>
        <v>0</v>
      </c>
      <c r="F286" s="6">
        <f>-C286+E286</f>
        <v>-4691.1000000000004</v>
      </c>
      <c r="G286" s="6">
        <f>-D286+E286</f>
        <v>0</v>
      </c>
      <c r="H286" s="11"/>
    </row>
    <row r="287" spans="1:8">
      <c r="A287" s="5">
        <v>145</v>
      </c>
      <c r="B287" s="6" t="s">
        <v>150</v>
      </c>
      <c r="C287" s="6"/>
      <c r="D287" s="9"/>
      <c r="E287" s="6"/>
      <c r="F287" s="10"/>
      <c r="G287" s="8"/>
      <c r="H287" s="6">
        <f>H285+F286</f>
        <v>327822.152</v>
      </c>
    </row>
    <row r="288" spans="1:8">
      <c r="A288" s="5"/>
      <c r="B288" s="6"/>
      <c r="C288" s="6">
        <v>3592.4</v>
      </c>
      <c r="D288" s="9">
        <v>0</v>
      </c>
      <c r="E288" s="6">
        <f>SUM(D288+(0.13*D288))</f>
        <v>0</v>
      </c>
      <c r="F288" s="6">
        <f>-C288+E288</f>
        <v>-3592.4</v>
      </c>
      <c r="G288" s="6">
        <f>-D288+E288</f>
        <v>0</v>
      </c>
      <c r="H288" s="11"/>
    </row>
    <row r="289" spans="1:8">
      <c r="A289" s="5">
        <v>146</v>
      </c>
      <c r="B289" s="6" t="s">
        <v>151</v>
      </c>
      <c r="C289" s="6"/>
      <c r="D289" s="9"/>
      <c r="E289" s="6"/>
      <c r="F289" s="10"/>
      <c r="G289" s="8"/>
      <c r="H289" s="6">
        <f>H287+F288</f>
        <v>324229.75199999998</v>
      </c>
    </row>
    <row r="290" spans="1:8">
      <c r="A290" s="5"/>
      <c r="B290" s="6"/>
      <c r="C290" s="6">
        <v>2516.5</v>
      </c>
      <c r="D290" s="9">
        <v>0</v>
      </c>
      <c r="E290" s="6">
        <f>SUM(D290+(0.13*D290))</f>
        <v>0</v>
      </c>
      <c r="F290" s="6">
        <f>-C290+E290</f>
        <v>-2516.5</v>
      </c>
      <c r="G290" s="6">
        <f>-D290+E290</f>
        <v>0</v>
      </c>
      <c r="H290" s="11"/>
    </row>
    <row r="291" spans="1:8">
      <c r="A291" s="5">
        <v>147</v>
      </c>
      <c r="B291" s="6" t="s">
        <v>152</v>
      </c>
      <c r="C291" s="6"/>
      <c r="D291" s="9"/>
      <c r="E291" s="6"/>
      <c r="F291" s="10"/>
      <c r="G291" s="8"/>
      <c r="H291" s="6">
        <f>H289+F290</f>
        <v>321713.25199999998</v>
      </c>
    </row>
    <row r="292" spans="1:8">
      <c r="A292" s="5"/>
      <c r="B292" s="6"/>
      <c r="C292" s="6">
        <v>1566.9</v>
      </c>
      <c r="D292" s="9">
        <v>0</v>
      </c>
      <c r="E292" s="6">
        <f>SUM(D292+(0.13*D292))</f>
        <v>0</v>
      </c>
      <c r="F292" s="6">
        <f>-C292+E292</f>
        <v>-1566.9</v>
      </c>
      <c r="G292" s="6">
        <f>-D292+E292</f>
        <v>0</v>
      </c>
      <c r="H292" s="11"/>
    </row>
    <row r="293" spans="1:8">
      <c r="A293" s="5">
        <v>148</v>
      </c>
      <c r="B293" s="6" t="s">
        <v>153</v>
      </c>
      <c r="C293" s="6"/>
      <c r="D293" s="9"/>
      <c r="E293" s="6"/>
      <c r="F293" s="10"/>
      <c r="G293" s="8"/>
      <c r="H293" s="6">
        <f>H291+F292</f>
        <v>320146.35199999996</v>
      </c>
    </row>
    <row r="294" spans="1:8">
      <c r="A294" s="5"/>
      <c r="B294" s="6"/>
      <c r="C294" s="6">
        <v>760.3</v>
      </c>
      <c r="D294" s="9">
        <v>0</v>
      </c>
      <c r="E294" s="6">
        <f>SUM(D294+(0.13*D294))</f>
        <v>0</v>
      </c>
      <c r="F294" s="6">
        <f>-C294+E294</f>
        <v>-760.3</v>
      </c>
      <c r="G294" s="6">
        <f>-D294+E294</f>
        <v>0</v>
      </c>
      <c r="H294" s="11"/>
    </row>
    <row r="295" spans="1:8">
      <c r="A295" s="5">
        <v>149</v>
      </c>
      <c r="B295" s="6" t="s">
        <v>154</v>
      </c>
      <c r="C295" s="6"/>
      <c r="D295" s="9"/>
      <c r="E295" s="6"/>
      <c r="F295" s="10"/>
      <c r="G295" s="8"/>
      <c r="H295" s="6">
        <f>H293+F294</f>
        <v>319386.05199999997</v>
      </c>
    </row>
    <row r="296" spans="1:8">
      <c r="A296" s="5"/>
      <c r="B296" s="6"/>
      <c r="C296" s="6">
        <v>221.8</v>
      </c>
      <c r="D296" s="9">
        <v>22.8</v>
      </c>
      <c r="E296" s="6">
        <f>SUM(D296+(0.13*D296))</f>
        <v>25.764000000000003</v>
      </c>
      <c r="F296" s="6">
        <f>-C296+E296</f>
        <v>-196.036</v>
      </c>
      <c r="G296" s="6">
        <f>-D296+E296</f>
        <v>2.9640000000000022</v>
      </c>
      <c r="H296" s="11"/>
    </row>
    <row r="297" spans="1:8">
      <c r="A297" s="5">
        <v>150</v>
      </c>
      <c r="B297" s="6" t="s">
        <v>155</v>
      </c>
      <c r="C297" s="6"/>
      <c r="D297" s="9"/>
      <c r="E297" s="6"/>
      <c r="F297" s="10"/>
      <c r="G297" s="8"/>
      <c r="H297" s="6">
        <f>H295+F296</f>
        <v>319190.01599999995</v>
      </c>
    </row>
    <row r="298" spans="1:8">
      <c r="A298" s="5"/>
      <c r="B298" s="6"/>
      <c r="C298" s="6">
        <v>19.399999999999999</v>
      </c>
      <c r="D298" s="9">
        <v>380.6</v>
      </c>
      <c r="E298" s="6">
        <f>SUM(D298+(0.13*D298))</f>
        <v>430.07800000000003</v>
      </c>
      <c r="F298" s="6">
        <f>-C298+E298</f>
        <v>410.67800000000005</v>
      </c>
      <c r="G298" s="6">
        <f>-D298+E298</f>
        <v>49.478000000000009</v>
      </c>
      <c r="H298" s="11"/>
    </row>
    <row r="299" spans="1:8">
      <c r="A299" s="5">
        <v>151</v>
      </c>
      <c r="B299" s="6" t="s">
        <v>156</v>
      </c>
      <c r="C299" s="6"/>
      <c r="D299" s="9"/>
      <c r="E299" s="6"/>
      <c r="F299" s="10"/>
      <c r="G299" s="8"/>
      <c r="H299" s="6">
        <f>H297+F298</f>
        <v>319600.69399999996</v>
      </c>
    </row>
    <row r="300" spans="1:8">
      <c r="A300" s="5"/>
      <c r="B300" s="6"/>
      <c r="C300" s="6">
        <v>0</v>
      </c>
      <c r="D300" s="9">
        <v>1408.9</v>
      </c>
      <c r="E300" s="6">
        <f>SUM(D300+(0.13*D300))</f>
        <v>1592.057</v>
      </c>
      <c r="F300" s="6">
        <f>-C300+E300</f>
        <v>1592.057</v>
      </c>
      <c r="G300" s="6">
        <f>-D300+E300</f>
        <v>183.15699999999993</v>
      </c>
      <c r="H300" s="11"/>
    </row>
    <row r="301" spans="1:8">
      <c r="A301" s="5">
        <v>152</v>
      </c>
      <c r="B301" s="6" t="s">
        <v>157</v>
      </c>
      <c r="C301" s="6"/>
      <c r="D301" s="9"/>
      <c r="E301" s="6"/>
      <c r="F301" s="10"/>
      <c r="G301" s="8"/>
      <c r="H301" s="6">
        <f>H299+F300</f>
        <v>321192.75099999993</v>
      </c>
    </row>
    <row r="302" spans="1:8">
      <c r="A302" s="5"/>
      <c r="B302" s="6"/>
      <c r="C302" s="6">
        <v>0</v>
      </c>
      <c r="D302" s="9">
        <v>2913</v>
      </c>
      <c r="E302" s="6">
        <f>SUM(D302+(0.13*D302))</f>
        <v>3291.69</v>
      </c>
      <c r="F302" s="6">
        <f>-C302+E302</f>
        <v>3291.69</v>
      </c>
      <c r="G302" s="6">
        <f>-D302+E302</f>
        <v>378.69000000000005</v>
      </c>
      <c r="H302" s="11"/>
    </row>
    <row r="303" spans="1:8">
      <c r="A303" s="5">
        <v>153</v>
      </c>
      <c r="B303" s="6" t="s">
        <v>158</v>
      </c>
      <c r="C303" s="6"/>
      <c r="D303" s="9"/>
      <c r="E303" s="6"/>
      <c r="F303" s="10"/>
      <c r="G303" s="8"/>
      <c r="H303" s="6">
        <f>H301+F302</f>
        <v>324484.44099999993</v>
      </c>
    </row>
    <row r="304" spans="1:8">
      <c r="A304" s="5"/>
      <c r="B304" s="6"/>
      <c r="C304" s="6">
        <v>0</v>
      </c>
      <c r="D304" s="9">
        <v>4652.8</v>
      </c>
      <c r="E304" s="6">
        <f>SUM(D304+(0.13*D304))</f>
        <v>5257.6640000000007</v>
      </c>
      <c r="F304" s="6">
        <f>-C304+E304</f>
        <v>5257.6640000000007</v>
      </c>
      <c r="G304" s="6">
        <f>-D304+E304</f>
        <v>604.86400000000049</v>
      </c>
      <c r="H304" s="11"/>
    </row>
    <row r="305" spans="1:8">
      <c r="A305" s="5">
        <v>154</v>
      </c>
      <c r="B305" s="6" t="s">
        <v>159</v>
      </c>
      <c r="C305" s="6"/>
      <c r="D305" s="9"/>
      <c r="E305" s="6"/>
      <c r="F305" s="10"/>
      <c r="G305" s="8"/>
      <c r="H305" s="6">
        <f>H303+F304</f>
        <v>329742.10499999992</v>
      </c>
    </row>
    <row r="306" spans="1:8">
      <c r="A306" s="5"/>
      <c r="B306" s="6"/>
      <c r="C306" s="6">
        <v>0</v>
      </c>
      <c r="D306" s="9">
        <v>5993.1</v>
      </c>
      <c r="E306" s="6">
        <f>SUM(D306+(0.13*D306))</f>
        <v>6772.2030000000004</v>
      </c>
      <c r="F306" s="6">
        <f>-C306+E306</f>
        <v>6772.2030000000004</v>
      </c>
      <c r="G306" s="6">
        <f>-D306+E306</f>
        <v>779.10300000000007</v>
      </c>
      <c r="H306" s="11"/>
    </row>
    <row r="307" spans="1:8">
      <c r="A307" s="5">
        <v>155</v>
      </c>
      <c r="B307" s="6" t="s">
        <v>160</v>
      </c>
      <c r="C307" s="6"/>
      <c r="D307" s="9"/>
      <c r="E307" s="6"/>
      <c r="F307" s="10"/>
      <c r="G307" s="8"/>
      <c r="H307" s="6">
        <f>H305+F306</f>
        <v>336514.3079999999</v>
      </c>
    </row>
    <row r="308" spans="1:8">
      <c r="A308" s="5"/>
      <c r="B308" s="6"/>
      <c r="C308" s="6">
        <v>0</v>
      </c>
      <c r="D308" s="9">
        <v>6565.1</v>
      </c>
      <c r="E308" s="6">
        <f>SUM(D308+(0.13*D308))</f>
        <v>7418.5630000000001</v>
      </c>
      <c r="F308" s="6">
        <f>-C308+E308</f>
        <v>7418.5630000000001</v>
      </c>
      <c r="G308" s="6">
        <f>-D308+E308</f>
        <v>853.46299999999974</v>
      </c>
      <c r="H308" s="11"/>
    </row>
    <row r="309" spans="1:8">
      <c r="A309" s="5">
        <v>156</v>
      </c>
      <c r="B309" s="6" t="s">
        <v>161</v>
      </c>
      <c r="C309" s="6"/>
      <c r="D309" s="9"/>
      <c r="E309" s="6"/>
      <c r="F309" s="10"/>
      <c r="G309" s="8"/>
      <c r="H309" s="6">
        <f>H307+F308</f>
        <v>343932.87099999993</v>
      </c>
    </row>
    <row r="310" spans="1:8">
      <c r="A310" s="5"/>
      <c r="B310" s="6"/>
      <c r="C310" s="6">
        <v>0</v>
      </c>
      <c r="D310" s="9">
        <v>6802.3</v>
      </c>
      <c r="E310" s="6">
        <f>SUM(D310+(0.13*D310))</f>
        <v>7686.5990000000002</v>
      </c>
      <c r="F310" s="6">
        <f>-C310+E310</f>
        <v>7686.5990000000002</v>
      </c>
      <c r="G310" s="6">
        <f>-D310+E310</f>
        <v>884.29899999999998</v>
      </c>
      <c r="H310" s="11"/>
    </row>
    <row r="311" spans="1:8">
      <c r="A311" s="5">
        <v>157</v>
      </c>
      <c r="B311" s="6" t="s">
        <v>162</v>
      </c>
      <c r="C311" s="6"/>
      <c r="D311" s="9"/>
      <c r="E311" s="6"/>
      <c r="F311" s="10"/>
      <c r="G311" s="8"/>
      <c r="H311" s="6">
        <f>H309+F310</f>
        <v>351619.46999999991</v>
      </c>
    </row>
    <row r="312" spans="1:8">
      <c r="A312" s="5"/>
      <c r="B312" s="6"/>
      <c r="C312" s="6">
        <v>0</v>
      </c>
      <c r="D312" s="9">
        <v>6859.6</v>
      </c>
      <c r="E312" s="6">
        <f>SUM(D312+(0.13*D312))</f>
        <v>7751.348</v>
      </c>
      <c r="F312" s="6">
        <f>-C312+E312</f>
        <v>7751.348</v>
      </c>
      <c r="G312" s="6">
        <f>-D312+E312</f>
        <v>891.74799999999959</v>
      </c>
      <c r="H312" s="11"/>
    </row>
    <row r="313" spans="1:8">
      <c r="A313" s="5">
        <v>158</v>
      </c>
      <c r="B313" s="6" t="s">
        <v>163</v>
      </c>
      <c r="C313" s="6"/>
      <c r="D313" s="9"/>
      <c r="E313" s="6"/>
      <c r="F313" s="10"/>
      <c r="G313" s="8"/>
      <c r="H313" s="6">
        <f>H311+F312</f>
        <v>359370.81799999991</v>
      </c>
    </row>
    <row r="314" spans="1:8">
      <c r="A314" s="5"/>
      <c r="B314" s="6"/>
      <c r="C314" s="6">
        <v>0</v>
      </c>
      <c r="D314" s="9">
        <v>6777</v>
      </c>
      <c r="E314" s="6">
        <f>SUM(D314+(0.13*D314))</f>
        <v>7658.01</v>
      </c>
      <c r="F314" s="6">
        <f>-C314+E314</f>
        <v>7658.01</v>
      </c>
      <c r="G314" s="6">
        <f>-D314+E314</f>
        <v>881.01000000000022</v>
      </c>
      <c r="H314" s="11"/>
    </row>
    <row r="315" spans="1:8">
      <c r="A315" s="5">
        <v>159</v>
      </c>
      <c r="B315" s="6" t="s">
        <v>164</v>
      </c>
      <c r="C315" s="6"/>
      <c r="D315" s="9"/>
      <c r="E315" s="6"/>
      <c r="F315" s="10"/>
      <c r="G315" s="8"/>
      <c r="H315" s="6">
        <f>H313+F314</f>
        <v>367028.82799999992</v>
      </c>
    </row>
    <row r="316" spans="1:8">
      <c r="A316" s="5"/>
      <c r="B316" s="6"/>
      <c r="C316" s="6">
        <v>0</v>
      </c>
      <c r="D316" s="9">
        <v>6588.3</v>
      </c>
      <c r="E316" s="6">
        <f>SUM(D316+(0.13*D316))</f>
        <v>7444.7790000000005</v>
      </c>
      <c r="F316" s="6">
        <f>-C316+E316</f>
        <v>7444.7790000000005</v>
      </c>
      <c r="G316" s="6">
        <f>-D316+E316</f>
        <v>856.47900000000027</v>
      </c>
      <c r="H316" s="11"/>
    </row>
    <row r="317" spans="1:8">
      <c r="A317" s="5">
        <v>160</v>
      </c>
      <c r="B317" s="6" t="s">
        <v>165</v>
      </c>
      <c r="C317" s="6"/>
      <c r="D317" s="9"/>
      <c r="E317" s="6"/>
      <c r="F317" s="10"/>
      <c r="G317" s="8"/>
      <c r="H317" s="6">
        <f>H315+F316</f>
        <v>374473.6069999999</v>
      </c>
    </row>
    <row r="318" spans="1:8">
      <c r="A318" s="5"/>
      <c r="B318" s="6"/>
      <c r="C318" s="6">
        <v>0</v>
      </c>
      <c r="D318" s="9">
        <v>6340</v>
      </c>
      <c r="E318" s="6">
        <f>SUM(D318+(0.13*D318))</f>
        <v>7164.2</v>
      </c>
      <c r="F318" s="6">
        <f>-C318+E318</f>
        <v>7164.2</v>
      </c>
      <c r="G318" s="6">
        <f>-D318+E318</f>
        <v>824.19999999999982</v>
      </c>
      <c r="H318" s="11"/>
    </row>
    <row r="319" spans="1:8">
      <c r="A319" s="5">
        <v>161</v>
      </c>
      <c r="B319" s="6" t="s">
        <v>166</v>
      </c>
      <c r="C319" s="6"/>
      <c r="D319" s="9"/>
      <c r="E319" s="6"/>
      <c r="F319" s="10"/>
      <c r="G319" s="8"/>
      <c r="H319" s="6">
        <f>H317+F318</f>
        <v>381637.80699999991</v>
      </c>
    </row>
    <row r="320" spans="1:8">
      <c r="A320" s="5"/>
      <c r="B320" s="6"/>
      <c r="C320" s="6">
        <v>0</v>
      </c>
      <c r="D320" s="9">
        <v>6032.8</v>
      </c>
      <c r="E320" s="6">
        <f>SUM(D320+(0.13*D320))</f>
        <v>6817.0640000000003</v>
      </c>
      <c r="F320" s="6">
        <f>-C320+E320</f>
        <v>6817.0640000000003</v>
      </c>
      <c r="G320" s="6">
        <f>-D320+E320</f>
        <v>784.26400000000012</v>
      </c>
      <c r="H320" s="11"/>
    </row>
    <row r="321" spans="1:8">
      <c r="A321" s="5">
        <v>162</v>
      </c>
      <c r="B321" s="6" t="s">
        <v>167</v>
      </c>
      <c r="C321" s="6"/>
      <c r="D321" s="9"/>
      <c r="E321" s="6"/>
      <c r="F321" s="10"/>
      <c r="G321" s="8"/>
      <c r="H321" s="6">
        <f>H319+F320</f>
        <v>388454.87099999993</v>
      </c>
    </row>
    <row r="322" spans="1:8">
      <c r="A322" s="5"/>
      <c r="B322" s="6"/>
      <c r="C322" s="6">
        <v>0</v>
      </c>
      <c r="D322" s="9">
        <v>5674.5</v>
      </c>
      <c r="E322" s="6">
        <f>SUM(D322+(0.13*D322))</f>
        <v>6412.1850000000004</v>
      </c>
      <c r="F322" s="6">
        <f>-C322+E322</f>
        <v>6412.1850000000004</v>
      </c>
      <c r="G322" s="6">
        <f>-D322+E322</f>
        <v>737.6850000000004</v>
      </c>
      <c r="H322" s="11"/>
    </row>
    <row r="323" spans="1:8">
      <c r="A323" s="5">
        <v>163</v>
      </c>
      <c r="B323" s="6" t="s">
        <v>168</v>
      </c>
      <c r="C323" s="6"/>
      <c r="D323" s="9"/>
      <c r="E323" s="6"/>
      <c r="F323" s="10"/>
      <c r="G323" s="8"/>
      <c r="H323" s="6">
        <f>H321+F322</f>
        <v>394867.05599999992</v>
      </c>
    </row>
    <row r="324" spans="1:8">
      <c r="A324" s="5"/>
      <c r="B324" s="6"/>
      <c r="C324" s="6">
        <v>0</v>
      </c>
      <c r="D324" s="9">
        <v>5278.5</v>
      </c>
      <c r="E324" s="6">
        <f>SUM(D324+(0.13*D324))</f>
        <v>5964.7049999999999</v>
      </c>
      <c r="F324" s="6">
        <f>-C324+E324</f>
        <v>5964.7049999999999</v>
      </c>
      <c r="G324" s="6">
        <f>-D324+E324</f>
        <v>686.20499999999993</v>
      </c>
      <c r="H324" s="11"/>
    </row>
    <row r="325" spans="1:8">
      <c r="A325" s="5">
        <v>164</v>
      </c>
      <c r="B325" s="6" t="s">
        <v>169</v>
      </c>
      <c r="C325" s="6"/>
      <c r="D325" s="9"/>
      <c r="E325" s="6"/>
      <c r="F325" s="10"/>
      <c r="G325" s="8"/>
      <c r="H325" s="6">
        <f>H323+F324</f>
        <v>400831.76099999994</v>
      </c>
    </row>
    <row r="326" spans="1:8">
      <c r="A326" s="5"/>
      <c r="B326" s="6"/>
      <c r="C326" s="6">
        <v>0</v>
      </c>
      <c r="D326" s="9">
        <v>4861</v>
      </c>
      <c r="E326" s="6">
        <f>SUM(D326+(0.13*D326))</f>
        <v>5492.93</v>
      </c>
      <c r="F326" s="6">
        <f>-C326+E326</f>
        <v>5492.93</v>
      </c>
      <c r="G326" s="6">
        <f>-D326+E326</f>
        <v>631.93000000000029</v>
      </c>
      <c r="H326" s="11"/>
    </row>
    <row r="327" spans="1:8">
      <c r="A327" s="5">
        <v>165</v>
      </c>
      <c r="B327" s="6" t="s">
        <v>170</v>
      </c>
      <c r="C327" s="6"/>
      <c r="D327" s="9"/>
      <c r="E327" s="6"/>
      <c r="F327" s="10"/>
      <c r="G327" s="8"/>
      <c r="H327" s="6">
        <f>H325+F326</f>
        <v>406324.69099999993</v>
      </c>
    </row>
    <row r="328" spans="1:8">
      <c r="A328" s="5"/>
      <c r="B328" s="6"/>
      <c r="C328" s="6">
        <v>0</v>
      </c>
      <c r="D328" s="9">
        <v>4433.8999999999996</v>
      </c>
      <c r="E328" s="6">
        <f>SUM(D328+(0.13*D328))</f>
        <v>5010.3069999999998</v>
      </c>
      <c r="F328" s="6">
        <f>-C328+E328</f>
        <v>5010.3069999999998</v>
      </c>
      <c r="G328" s="6">
        <f>-D328+E328</f>
        <v>576.40700000000015</v>
      </c>
      <c r="H328" s="11"/>
    </row>
    <row r="329" spans="1:8">
      <c r="A329" s="5">
        <v>166</v>
      </c>
      <c r="B329" s="6" t="s">
        <v>171</v>
      </c>
      <c r="C329" s="6"/>
      <c r="D329" s="9"/>
      <c r="E329" s="6"/>
      <c r="F329" s="10"/>
      <c r="G329" s="8"/>
      <c r="H329" s="6">
        <f>H327+F328</f>
        <v>411334.99799999991</v>
      </c>
    </row>
    <row r="330" spans="1:8">
      <c r="A330" s="5"/>
      <c r="B330" s="6"/>
      <c r="C330" s="6">
        <v>0</v>
      </c>
      <c r="D330" s="9">
        <v>4003.9</v>
      </c>
      <c r="E330" s="6">
        <f>SUM(D330+(0.13*D330))</f>
        <v>4524.4070000000002</v>
      </c>
      <c r="F330" s="6">
        <f>-C330+E330</f>
        <v>4524.4070000000002</v>
      </c>
      <c r="G330" s="6">
        <f>-D330+E330</f>
        <v>520.50700000000006</v>
      </c>
      <c r="H330" s="11"/>
    </row>
    <row r="331" spans="1:8">
      <c r="A331" s="5">
        <v>167</v>
      </c>
      <c r="B331" s="6" t="s">
        <v>172</v>
      </c>
      <c r="C331" s="6"/>
      <c r="D331" s="9"/>
      <c r="E331" s="6"/>
      <c r="F331" s="10"/>
      <c r="G331" s="8"/>
      <c r="H331" s="6">
        <f>H329+F330</f>
        <v>415859.40499999991</v>
      </c>
    </row>
    <row r="332" spans="1:8">
      <c r="A332" s="5"/>
      <c r="B332" s="6"/>
      <c r="C332" s="6">
        <v>0</v>
      </c>
      <c r="D332" s="9">
        <v>3552</v>
      </c>
      <c r="E332" s="6">
        <f>SUM(D332+(0.13*D332))</f>
        <v>4013.76</v>
      </c>
      <c r="F332" s="6">
        <f>-C332+E332</f>
        <v>4013.76</v>
      </c>
      <c r="G332" s="6">
        <f>-D332+E332</f>
        <v>461.76000000000022</v>
      </c>
      <c r="H332" s="11"/>
    </row>
    <row r="333" spans="1:8">
      <c r="A333" s="5">
        <v>168</v>
      </c>
      <c r="B333" s="6" t="s">
        <v>173</v>
      </c>
      <c r="C333" s="6"/>
      <c r="D333" s="9"/>
      <c r="E333" s="6"/>
      <c r="F333" s="10"/>
      <c r="G333" s="8"/>
      <c r="H333" s="6">
        <f>H331+F332</f>
        <v>419873.16499999992</v>
      </c>
    </row>
    <row r="334" spans="1:8">
      <c r="A334" s="5"/>
      <c r="B334" s="6"/>
      <c r="C334" s="6">
        <v>0</v>
      </c>
      <c r="D334" s="9">
        <v>2732.3</v>
      </c>
      <c r="E334" s="6">
        <f>SUM(D334+(0.13*D334))</f>
        <v>3087.4990000000003</v>
      </c>
      <c r="F334" s="6">
        <f>-C334+E334</f>
        <v>3087.4990000000003</v>
      </c>
      <c r="G334" s="6">
        <f>-D334+E334</f>
        <v>355.19900000000007</v>
      </c>
      <c r="H334" s="11"/>
    </row>
    <row r="335" spans="1:8">
      <c r="A335" s="5">
        <v>169</v>
      </c>
      <c r="B335" s="6" t="s">
        <v>174</v>
      </c>
      <c r="C335" s="6"/>
      <c r="D335" s="9"/>
      <c r="E335" s="6"/>
      <c r="F335" s="10"/>
      <c r="G335" s="8"/>
      <c r="H335" s="6">
        <f>H333+F334</f>
        <v>422960.66399999993</v>
      </c>
    </row>
    <row r="336" spans="1:8">
      <c r="A336" s="5"/>
      <c r="B336" s="6"/>
      <c r="C336" s="6">
        <v>0</v>
      </c>
      <c r="D336" s="9">
        <v>1574.8</v>
      </c>
      <c r="E336" s="6">
        <f>SUM(D336+(0.13*D336))</f>
        <v>1779.5239999999999</v>
      </c>
      <c r="F336" s="6">
        <f>-C336+E336</f>
        <v>1779.5239999999999</v>
      </c>
      <c r="G336" s="6">
        <f>-D336+E336</f>
        <v>204.72399999999993</v>
      </c>
      <c r="H336" s="11"/>
    </row>
    <row r="337" spans="1:9">
      <c r="A337" s="5">
        <v>170</v>
      </c>
      <c r="B337" s="6" t="s">
        <v>175</v>
      </c>
      <c r="C337" s="6"/>
      <c r="D337" s="9"/>
      <c r="E337" s="6"/>
      <c r="F337" s="10"/>
      <c r="G337" s="8"/>
      <c r="H337" s="6">
        <f>H335+F336</f>
        <v>424740.18799999991</v>
      </c>
    </row>
    <row r="338" spans="1:9">
      <c r="A338" s="5"/>
      <c r="B338" s="6"/>
      <c r="C338" s="6">
        <v>0</v>
      </c>
      <c r="D338" s="9">
        <v>609.9</v>
      </c>
      <c r="E338" s="6">
        <f>SUM(D338+(0.13*D338))</f>
        <v>689.18700000000001</v>
      </c>
      <c r="F338" s="6">
        <f>-C338+E338</f>
        <v>689.18700000000001</v>
      </c>
      <c r="G338" s="6">
        <f>-D338+E338</f>
        <v>79.287000000000035</v>
      </c>
      <c r="H338" s="11"/>
    </row>
    <row r="339" spans="1:9">
      <c r="A339" s="5">
        <v>171</v>
      </c>
      <c r="B339" s="6" t="s">
        <v>176</v>
      </c>
      <c r="C339" s="6"/>
      <c r="D339" s="9"/>
      <c r="E339" s="6"/>
      <c r="F339" s="10"/>
      <c r="G339" s="8"/>
      <c r="H339" s="6">
        <f>H337+F338</f>
        <v>425429.37499999988</v>
      </c>
    </row>
    <row r="340" spans="1:9">
      <c r="D340" s="9"/>
      <c r="E340" s="6">
        <f>SUM(D340+(0.13*D340))</f>
        <v>0</v>
      </c>
      <c r="G340" s="6">
        <f>-D340+E340</f>
        <v>0</v>
      </c>
    </row>
    <row r="341" spans="1:9">
      <c r="H341" s="6"/>
    </row>
    <row r="343" spans="1:9">
      <c r="H343" s="6"/>
    </row>
    <row r="344" spans="1:9">
      <c r="F344" s="14" t="s">
        <v>178</v>
      </c>
      <c r="G344" s="14"/>
      <c r="H344" s="14"/>
      <c r="I344" s="14"/>
    </row>
    <row r="345" spans="1:9">
      <c r="F345" s="14"/>
      <c r="G345" s="14"/>
      <c r="H345" s="14"/>
      <c r="I345" s="14"/>
    </row>
  </sheetData>
  <mergeCells count="2">
    <mergeCell ref="A1:H1"/>
    <mergeCell ref="F344:I34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rightToLeft="1" topLeftCell="A22" zoomScale="55" zoomScaleNormal="55" workbookViewId="0">
      <selection activeCell="A99" sqref="A99"/>
    </sheetView>
  </sheetViews>
  <sheetFormatPr defaultRowHeight="15"/>
  <cols>
    <col min="1" max="1" width="17.7109375" customWidth="1"/>
    <col min="2" max="2" width="15.5703125" customWidth="1"/>
  </cols>
  <sheetData>
    <row r="1" spans="1:2" ht="24" customHeight="1">
      <c r="A1" s="1">
        <v>0</v>
      </c>
      <c r="B1" s="1">
        <v>0</v>
      </c>
    </row>
    <row r="2" spans="1:2" ht="21">
      <c r="A2" s="1">
        <v>20</v>
      </c>
      <c r="B2" s="1">
        <v>-94.21</v>
      </c>
    </row>
    <row r="3" spans="1:2" ht="21">
      <c r="A3" s="1">
        <v>40</v>
      </c>
      <c r="B3" s="1">
        <v>-1419.71</v>
      </c>
    </row>
    <row r="4" spans="1:2" ht="21">
      <c r="A4" s="1">
        <v>60</v>
      </c>
      <c r="B4" s="1">
        <v>-3964.91</v>
      </c>
    </row>
    <row r="5" spans="1:2" ht="21">
      <c r="A5" s="1">
        <v>80</v>
      </c>
      <c r="B5" s="1">
        <v>-8064.91</v>
      </c>
    </row>
    <row r="6" spans="1:2" ht="21">
      <c r="A6" s="1">
        <v>100</v>
      </c>
      <c r="B6" s="1">
        <v>-13084.11</v>
      </c>
    </row>
    <row r="7" spans="1:2" ht="21">
      <c r="A7" s="1">
        <v>120</v>
      </c>
      <c r="B7" s="1">
        <v>-18469.11</v>
      </c>
    </row>
    <row r="8" spans="1:2" ht="21">
      <c r="A8" s="1">
        <v>140</v>
      </c>
      <c r="B8" s="1">
        <v>-26389.01</v>
      </c>
    </row>
    <row r="9" spans="1:2" ht="21">
      <c r="A9" s="1">
        <v>160</v>
      </c>
      <c r="B9" s="1">
        <v>-34811.61</v>
      </c>
    </row>
    <row r="10" spans="1:2" ht="21">
      <c r="A10" s="1">
        <v>180</v>
      </c>
      <c r="B10" s="1">
        <v>-43260.31</v>
      </c>
    </row>
    <row r="11" spans="1:2" ht="21">
      <c r="A11" s="1">
        <v>200</v>
      </c>
      <c r="B11" s="1">
        <v>-50575.11</v>
      </c>
    </row>
    <row r="12" spans="1:2" ht="21">
      <c r="A12" s="1">
        <v>220</v>
      </c>
      <c r="B12" s="1">
        <v>-56424.41</v>
      </c>
    </row>
    <row r="13" spans="1:2" ht="21">
      <c r="A13" s="1">
        <v>240</v>
      </c>
      <c r="B13" s="1">
        <v>-61242.91</v>
      </c>
    </row>
    <row r="14" spans="1:2" ht="21">
      <c r="A14" s="1">
        <v>260</v>
      </c>
      <c r="B14" s="1">
        <v>-65490.51</v>
      </c>
    </row>
    <row r="15" spans="1:2" ht="21">
      <c r="A15" s="1">
        <v>280</v>
      </c>
      <c r="B15" s="1">
        <v>-69107.570000000007</v>
      </c>
    </row>
    <row r="16" spans="1:2" ht="21">
      <c r="A16" s="1">
        <v>300</v>
      </c>
      <c r="B16" s="1">
        <v>-72403.83</v>
      </c>
    </row>
    <row r="17" spans="1:2" ht="21">
      <c r="A17" s="1">
        <v>320</v>
      </c>
      <c r="B17" s="1">
        <v>-75550.83</v>
      </c>
    </row>
    <row r="18" spans="1:2" ht="21">
      <c r="A18" s="1">
        <v>340</v>
      </c>
      <c r="B18" s="1">
        <v>-78376.929999999993</v>
      </c>
    </row>
    <row r="19" spans="1:2" ht="21">
      <c r="A19" s="1">
        <v>360</v>
      </c>
      <c r="B19" s="1">
        <v>-80822.13</v>
      </c>
    </row>
    <row r="20" spans="1:2" ht="21">
      <c r="A20" s="1">
        <v>380</v>
      </c>
      <c r="B20" s="1">
        <v>-83009.53</v>
      </c>
    </row>
    <row r="21" spans="1:2" ht="21">
      <c r="A21" s="1">
        <v>400</v>
      </c>
      <c r="B21" s="1">
        <v>-85122.83</v>
      </c>
    </row>
    <row r="22" spans="1:2" ht="21">
      <c r="A22" s="1">
        <v>420</v>
      </c>
      <c r="B22" s="1">
        <v>-87890.13</v>
      </c>
    </row>
    <row r="23" spans="1:2" ht="21">
      <c r="A23" s="1">
        <v>440</v>
      </c>
      <c r="B23" s="1">
        <v>-91762.63</v>
      </c>
    </row>
    <row r="24" spans="1:2" ht="21">
      <c r="A24" s="1">
        <v>450</v>
      </c>
      <c r="B24" s="1">
        <v>-93980.93</v>
      </c>
    </row>
    <row r="25" spans="1:2" ht="21">
      <c r="A25" s="1">
        <v>460</v>
      </c>
      <c r="B25" s="1">
        <v>-96275.43</v>
      </c>
    </row>
    <row r="26" spans="1:2" ht="21">
      <c r="A26" s="1">
        <v>470</v>
      </c>
      <c r="B26" s="1">
        <v>-98561.43</v>
      </c>
    </row>
    <row r="27" spans="1:2" ht="21">
      <c r="A27" s="1">
        <v>480</v>
      </c>
      <c r="B27" s="1">
        <v>-100771.33</v>
      </c>
    </row>
    <row r="28" spans="1:2" ht="21">
      <c r="A28" s="1">
        <v>490</v>
      </c>
      <c r="B28" s="1">
        <v>-102783.73</v>
      </c>
    </row>
    <row r="29" spans="1:2" ht="21">
      <c r="A29" s="1">
        <v>500</v>
      </c>
      <c r="B29" s="1">
        <v>-104547.03</v>
      </c>
    </row>
    <row r="30" spans="1:2" ht="21">
      <c r="A30" s="1">
        <v>510</v>
      </c>
      <c r="B30" s="1">
        <v>-106113.83</v>
      </c>
    </row>
    <row r="31" spans="1:2" ht="21">
      <c r="A31" s="1">
        <v>520</v>
      </c>
      <c r="B31" s="1">
        <v>-107532.13</v>
      </c>
    </row>
    <row r="32" spans="1:2" ht="21">
      <c r="A32" s="1">
        <v>530</v>
      </c>
      <c r="B32" s="1">
        <v>-108822.33</v>
      </c>
    </row>
    <row r="33" spans="1:2" ht="21">
      <c r="A33" s="1">
        <v>540</v>
      </c>
      <c r="B33" s="1">
        <v>-110031.53</v>
      </c>
    </row>
    <row r="34" spans="1:2" ht="21">
      <c r="A34" s="1">
        <v>550</v>
      </c>
      <c r="B34" s="1">
        <v>-111307.23</v>
      </c>
    </row>
    <row r="35" spans="1:2" ht="21">
      <c r="A35" s="1">
        <v>560</v>
      </c>
      <c r="B35" s="1">
        <v>-112586.43</v>
      </c>
    </row>
    <row r="36" spans="1:2" ht="21">
      <c r="A36" s="1">
        <v>570</v>
      </c>
      <c r="B36" s="1">
        <v>-113731.73</v>
      </c>
    </row>
    <row r="37" spans="1:2" ht="21">
      <c r="A37" s="1">
        <v>580</v>
      </c>
      <c r="B37" s="1">
        <v>-114802.43</v>
      </c>
    </row>
    <row r="38" spans="1:2" ht="21">
      <c r="A38" s="1">
        <v>590</v>
      </c>
      <c r="B38" s="1">
        <v>-115836.33</v>
      </c>
    </row>
    <row r="39" spans="1:2" ht="21">
      <c r="A39" s="1">
        <v>600</v>
      </c>
      <c r="B39" s="1">
        <v>-116712.23</v>
      </c>
    </row>
    <row r="40" spans="1:2" ht="21">
      <c r="A40" s="1">
        <v>610</v>
      </c>
      <c r="B40" s="1">
        <v>-117384.43</v>
      </c>
    </row>
    <row r="41" spans="1:2" ht="21">
      <c r="A41" s="1">
        <v>620</v>
      </c>
      <c r="B41" s="1">
        <v>-117928.03</v>
      </c>
    </row>
    <row r="42" spans="1:2" ht="21">
      <c r="A42" s="1">
        <v>630</v>
      </c>
      <c r="B42" s="1">
        <v>-118341.73</v>
      </c>
    </row>
    <row r="43" spans="1:2" ht="21">
      <c r="A43" s="1">
        <v>640</v>
      </c>
      <c r="B43" s="1">
        <v>-118706.53</v>
      </c>
    </row>
    <row r="44" spans="1:2" ht="21">
      <c r="A44" s="1">
        <v>650</v>
      </c>
      <c r="B44" s="1">
        <v>-119021.03</v>
      </c>
    </row>
    <row r="45" spans="1:2" ht="21">
      <c r="A45" s="1">
        <v>660</v>
      </c>
      <c r="B45" s="1">
        <v>-119220.43</v>
      </c>
    </row>
    <row r="46" spans="1:2" ht="21">
      <c r="A46" s="1">
        <v>670</v>
      </c>
      <c r="B46" s="1">
        <v>-119334.23</v>
      </c>
    </row>
    <row r="47" spans="1:2" ht="21">
      <c r="A47" s="1">
        <v>680</v>
      </c>
      <c r="B47" s="1">
        <v>-119393.03</v>
      </c>
    </row>
    <row r="48" spans="1:2" ht="21">
      <c r="A48" s="1">
        <v>690</v>
      </c>
      <c r="B48" s="1">
        <v>-119448.5</v>
      </c>
    </row>
    <row r="49" spans="1:2" ht="21">
      <c r="A49" s="1">
        <v>700</v>
      </c>
      <c r="B49" s="1">
        <v>-119542.14</v>
      </c>
    </row>
    <row r="50" spans="1:2" ht="21">
      <c r="A50" s="1">
        <v>710</v>
      </c>
      <c r="B50" s="1">
        <v>-119657.95</v>
      </c>
    </row>
    <row r="51" spans="1:2" ht="21">
      <c r="A51" s="1">
        <v>720</v>
      </c>
      <c r="B51" s="1">
        <v>-119788.14</v>
      </c>
    </row>
    <row r="52" spans="1:2" ht="21">
      <c r="A52" s="1">
        <v>730</v>
      </c>
      <c r="B52" s="1">
        <v>-119929.44</v>
      </c>
    </row>
    <row r="53" spans="1:2" ht="21">
      <c r="A53" s="1">
        <v>740</v>
      </c>
      <c r="B53" s="1">
        <v>-120031.14</v>
      </c>
    </row>
    <row r="54" spans="1:2" ht="21">
      <c r="A54" s="1">
        <v>750</v>
      </c>
      <c r="B54" s="1">
        <v>-120068.93</v>
      </c>
    </row>
    <row r="55" spans="1:2" ht="21">
      <c r="A55" s="1">
        <v>760</v>
      </c>
      <c r="B55" s="1">
        <v>-120081.76</v>
      </c>
    </row>
    <row r="56" spans="1:2" ht="21">
      <c r="A56" s="1">
        <v>770</v>
      </c>
      <c r="B56" s="1">
        <v>-120104.57</v>
      </c>
    </row>
    <row r="57" spans="1:2" ht="21">
      <c r="A57" s="1">
        <v>780</v>
      </c>
      <c r="B57" s="1">
        <v>-120123.84</v>
      </c>
    </row>
    <row r="58" spans="1:2" ht="21">
      <c r="A58" s="1">
        <v>810</v>
      </c>
      <c r="B58" s="1">
        <v>-120055.97</v>
      </c>
    </row>
    <row r="59" spans="1:2" ht="21">
      <c r="A59" s="1">
        <v>840</v>
      </c>
      <c r="B59" s="1">
        <v>-119699.32</v>
      </c>
    </row>
    <row r="60" spans="1:2" ht="21">
      <c r="A60" s="1">
        <v>870</v>
      </c>
      <c r="B60" s="1">
        <v>-119016.91</v>
      </c>
    </row>
    <row r="61" spans="1:2" ht="21">
      <c r="A61" s="1">
        <v>900</v>
      </c>
      <c r="B61" s="1">
        <v>-118271.02</v>
      </c>
    </row>
    <row r="62" spans="1:2" ht="21">
      <c r="A62" s="1">
        <v>930</v>
      </c>
      <c r="B62" s="1">
        <v>-117960.99</v>
      </c>
    </row>
    <row r="63" spans="1:2" ht="21">
      <c r="A63" s="1">
        <v>940</v>
      </c>
      <c r="B63" s="1">
        <v>-118022.47</v>
      </c>
    </row>
    <row r="64" spans="1:2" ht="21">
      <c r="A64" s="1">
        <v>950</v>
      </c>
      <c r="B64" s="1">
        <v>-118163.22</v>
      </c>
    </row>
    <row r="65" spans="1:2" ht="21">
      <c r="A65" s="1">
        <v>960</v>
      </c>
      <c r="B65" s="1">
        <v>-118352.82</v>
      </c>
    </row>
    <row r="66" spans="1:2" ht="21">
      <c r="A66" s="1">
        <v>970</v>
      </c>
      <c r="B66" s="1">
        <v>-118551.17</v>
      </c>
    </row>
    <row r="67" spans="1:2" ht="21">
      <c r="A67" s="1">
        <v>980</v>
      </c>
      <c r="B67" s="1">
        <v>-118735.77</v>
      </c>
    </row>
    <row r="68" spans="1:2" ht="21">
      <c r="A68" s="1">
        <v>990</v>
      </c>
      <c r="B68" s="1">
        <v>-118880.57</v>
      </c>
    </row>
    <row r="69" spans="1:2" ht="21">
      <c r="A69" s="1">
        <v>1000</v>
      </c>
      <c r="B69" s="1">
        <v>-118961.82</v>
      </c>
    </row>
    <row r="70" spans="1:2" ht="21">
      <c r="A70" s="1">
        <v>1010</v>
      </c>
      <c r="B70" s="1">
        <v>-118971.46</v>
      </c>
    </row>
    <row r="71" spans="1:2" ht="21">
      <c r="A71" s="1">
        <v>1020</v>
      </c>
      <c r="B71" s="1">
        <v>-118917.36</v>
      </c>
    </row>
    <row r="72" spans="1:2" ht="21">
      <c r="A72" s="1">
        <v>1030</v>
      </c>
      <c r="B72" s="1">
        <v>-118777.82</v>
      </c>
    </row>
    <row r="73" spans="1:2" ht="21">
      <c r="A73" s="1">
        <v>1040</v>
      </c>
      <c r="B73" s="1">
        <v>-118580.71</v>
      </c>
    </row>
    <row r="74" spans="1:2" ht="21">
      <c r="A74" s="1">
        <v>1050</v>
      </c>
      <c r="B74" s="1">
        <v>-118353.7</v>
      </c>
    </row>
    <row r="75" spans="1:2" ht="21">
      <c r="A75" s="1">
        <v>1060</v>
      </c>
      <c r="B75" s="1">
        <v>-118062.41</v>
      </c>
    </row>
    <row r="76" spans="1:2" ht="21">
      <c r="A76" s="1">
        <v>1070</v>
      </c>
      <c r="B76" s="1">
        <v>-117695.56</v>
      </c>
    </row>
    <row r="77" spans="1:2" ht="21">
      <c r="A77" s="1">
        <v>1080</v>
      </c>
      <c r="B77" s="1">
        <v>-117241.43</v>
      </c>
    </row>
    <row r="78" spans="1:2" ht="21">
      <c r="A78" s="1">
        <v>1090</v>
      </c>
      <c r="B78" s="1">
        <v>-116694.03</v>
      </c>
    </row>
    <row r="79" spans="1:2" ht="21">
      <c r="A79" s="1">
        <v>1100</v>
      </c>
      <c r="B79" s="1">
        <v>-116086.37</v>
      </c>
    </row>
    <row r="80" spans="1:2" ht="21">
      <c r="A80" s="1">
        <v>1110</v>
      </c>
      <c r="B80" s="1">
        <v>-115403.85</v>
      </c>
    </row>
    <row r="81" spans="1:15" ht="21">
      <c r="A81" s="1">
        <v>1120</v>
      </c>
      <c r="B81" s="1">
        <v>-114604.37</v>
      </c>
    </row>
    <row r="82" spans="1:15" ht="21">
      <c r="A82" s="1">
        <v>1130</v>
      </c>
      <c r="B82" s="1">
        <v>-113743.83</v>
      </c>
    </row>
    <row r="83" spans="1:15" ht="21">
      <c r="A83" s="1">
        <v>1140</v>
      </c>
      <c r="B83" s="1">
        <v>-112750.23</v>
      </c>
    </row>
    <row r="84" spans="1:15" ht="21">
      <c r="A84" s="1">
        <v>1150</v>
      </c>
      <c r="B84" s="1">
        <v>-111668.2</v>
      </c>
    </row>
    <row r="85" spans="1:15" ht="21">
      <c r="A85" s="1">
        <v>1160</v>
      </c>
      <c r="B85" s="1">
        <v>-110599.16</v>
      </c>
    </row>
    <row r="86" spans="1:15" ht="21">
      <c r="A86" s="1">
        <v>1170</v>
      </c>
      <c r="B86" s="1">
        <v>-109434.33</v>
      </c>
    </row>
    <row r="87" spans="1:15" ht="21">
      <c r="A87" s="1">
        <v>1180</v>
      </c>
      <c r="B87" s="1">
        <v>-108132.41</v>
      </c>
      <c r="H87" s="2"/>
      <c r="I87" s="2"/>
      <c r="J87" s="2"/>
      <c r="K87" s="2"/>
      <c r="L87" s="2"/>
      <c r="M87" s="2"/>
      <c r="N87" s="2"/>
      <c r="O87" s="2"/>
    </row>
    <row r="88" spans="1:15" ht="21">
      <c r="A88" s="1">
        <v>1190</v>
      </c>
      <c r="B88" s="1">
        <v>-106876.95</v>
      </c>
      <c r="H88" s="2"/>
      <c r="I88" s="2"/>
      <c r="J88" s="2"/>
      <c r="K88" s="2"/>
      <c r="L88" s="2"/>
      <c r="M88" s="2"/>
      <c r="N88" s="2"/>
      <c r="O88" s="2"/>
    </row>
    <row r="89" spans="1:15" ht="21">
      <c r="A89" s="1">
        <v>1200</v>
      </c>
      <c r="B89" s="1">
        <v>-105750.41</v>
      </c>
      <c r="H89" s="2"/>
      <c r="I89" s="2"/>
      <c r="J89" s="2"/>
      <c r="K89" s="2"/>
      <c r="L89" s="2"/>
      <c r="M89" s="2"/>
      <c r="N89" s="2"/>
      <c r="O89" s="2"/>
    </row>
    <row r="90" spans="1:15" ht="21">
      <c r="A90" s="1">
        <v>1210</v>
      </c>
      <c r="B90" s="1">
        <v>-104813.96</v>
      </c>
      <c r="H90" s="2"/>
      <c r="I90" s="2"/>
      <c r="J90" s="2"/>
      <c r="K90" s="2"/>
      <c r="L90" s="2"/>
      <c r="M90" s="2"/>
      <c r="N90" s="2"/>
      <c r="O90" s="2"/>
    </row>
    <row r="91" spans="1:15" ht="21">
      <c r="A91" s="1">
        <v>1220</v>
      </c>
      <c r="B91" s="1">
        <v>-104055.42</v>
      </c>
      <c r="H91" s="2"/>
      <c r="I91" s="2"/>
      <c r="J91" s="2"/>
      <c r="K91" s="2"/>
      <c r="L91" s="2"/>
      <c r="M91" s="2"/>
      <c r="N91" s="2"/>
      <c r="O91" s="2"/>
    </row>
    <row r="92" spans="1:15" ht="21">
      <c r="A92" s="1">
        <v>1230</v>
      </c>
      <c r="B92" s="1">
        <v>-103457.99</v>
      </c>
      <c r="H92" s="2"/>
      <c r="I92" s="2"/>
      <c r="J92" s="2"/>
      <c r="K92" s="2"/>
      <c r="L92" s="2"/>
      <c r="M92" s="2"/>
      <c r="N92" s="2"/>
      <c r="O92" s="2"/>
    </row>
    <row r="93" spans="1:15" ht="21">
      <c r="A93" s="1">
        <v>1240</v>
      </c>
      <c r="B93" s="1">
        <v>-102994.77</v>
      </c>
      <c r="H93" s="2"/>
      <c r="I93" s="2"/>
      <c r="J93" s="2"/>
      <c r="K93" s="2"/>
      <c r="L93" s="2"/>
      <c r="M93" s="2"/>
      <c r="N93" s="2"/>
      <c r="O93" s="2"/>
    </row>
    <row r="94" spans="1:15" ht="21">
      <c r="A94" s="1">
        <v>1250</v>
      </c>
      <c r="B94" s="1">
        <v>-102617.34</v>
      </c>
      <c r="H94" s="2"/>
      <c r="I94" s="2"/>
      <c r="J94" s="2"/>
      <c r="K94" s="2"/>
      <c r="L94" s="2"/>
      <c r="M94" s="2"/>
      <c r="N94" s="2"/>
      <c r="O94" s="2"/>
    </row>
    <row r="95" spans="1:15" ht="21">
      <c r="A95" s="1">
        <v>1260</v>
      </c>
      <c r="B95" s="1">
        <v>-102302.12</v>
      </c>
      <c r="H95" s="2"/>
      <c r="I95" s="2"/>
      <c r="J95" s="2"/>
      <c r="K95" s="2"/>
      <c r="L95" s="2"/>
      <c r="M95" s="2"/>
      <c r="N95" s="2"/>
      <c r="O95" s="2"/>
    </row>
    <row r="96" spans="1:15" ht="21">
      <c r="A96" s="1">
        <v>1270</v>
      </c>
      <c r="B96" s="1">
        <v>-102059.7</v>
      </c>
      <c r="H96" s="2"/>
      <c r="I96" s="2"/>
      <c r="J96" s="2"/>
      <c r="K96" s="2"/>
      <c r="L96" s="2"/>
      <c r="M96" s="2"/>
      <c r="N96" s="2"/>
      <c r="O96" s="2"/>
    </row>
    <row r="97" spans="1:15" ht="21">
      <c r="A97" s="1">
        <v>1280</v>
      </c>
      <c r="B97" s="1">
        <v>-101878</v>
      </c>
      <c r="H97" s="2"/>
      <c r="I97" s="2"/>
      <c r="J97" s="2"/>
      <c r="K97" s="2"/>
      <c r="L97" s="2"/>
      <c r="M97" s="2"/>
      <c r="N97" s="2"/>
      <c r="O97" s="2"/>
    </row>
    <row r="98" spans="1:15" ht="21">
      <c r="A98" s="1">
        <v>1290</v>
      </c>
      <c r="B98" s="1">
        <v>-101738.99</v>
      </c>
      <c r="H98" s="2"/>
      <c r="I98" s="2"/>
      <c r="J98" s="2"/>
      <c r="K98" s="2"/>
      <c r="L98" s="2"/>
      <c r="M98" s="2"/>
      <c r="N98" s="2"/>
      <c r="O98" s="2"/>
    </row>
    <row r="99" spans="1:15" ht="21">
      <c r="A99" s="1">
        <v>1300</v>
      </c>
      <c r="B99" s="1">
        <v>-101631.62</v>
      </c>
      <c r="H99" s="2"/>
      <c r="I99" s="2"/>
      <c r="J99" s="2"/>
      <c r="K99" s="2"/>
      <c r="L99" s="2"/>
      <c r="M99" s="2"/>
      <c r="N99" s="2"/>
      <c r="O99" s="2"/>
    </row>
    <row r="100" spans="1:15" ht="21">
      <c r="A100" s="1">
        <v>1310</v>
      </c>
      <c r="B100" s="1">
        <v>-101532.15</v>
      </c>
    </row>
    <row r="101" spans="1:15" ht="21">
      <c r="A101" s="1">
        <v>1340</v>
      </c>
      <c r="B101" s="1">
        <v>-101205.61</v>
      </c>
    </row>
    <row r="102" spans="1:15" ht="21">
      <c r="A102" s="1">
        <v>1359</v>
      </c>
      <c r="B102" s="1">
        <v>-101051.02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جدول بروکنر</vt:lpstr>
      <vt:lpstr>منحنی</vt:lpstr>
      <vt:lpstr>Sheet3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mohammad</cp:lastModifiedBy>
  <cp:lastPrinted>2011-11-20T14:39:14Z</cp:lastPrinted>
  <dcterms:created xsi:type="dcterms:W3CDTF">2011-11-14T20:45:56Z</dcterms:created>
  <dcterms:modified xsi:type="dcterms:W3CDTF">2015-07-01T10:02:37Z</dcterms:modified>
</cp:coreProperties>
</file>